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F2D33AB1-0548-4C7A-94F3-571D1DBF579C}"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T9" i="1"/>
  <c r="BF10" i="1"/>
  <c r="BT10" i="1"/>
  <c r="BF11" i="1"/>
  <c r="BT11" i="1"/>
  <c r="BF12" i="1"/>
  <c r="BT12" i="1"/>
  <c r="BF13" i="1"/>
  <c r="BT13" i="1"/>
  <c r="BF14" i="1"/>
  <c r="BT14" i="1"/>
  <c r="BF15" i="1"/>
  <c r="BT15" i="1"/>
  <c r="BF16" i="1"/>
  <c r="BT16" i="1"/>
  <c r="BF17" i="1"/>
  <c r="BT17" i="1"/>
  <c r="BF18" i="1"/>
  <c r="BT18" i="1"/>
  <c r="BF19" i="1"/>
  <c r="BT19" i="1"/>
  <c r="BF20" i="1"/>
  <c r="BT20" i="1"/>
  <c r="BF21" i="1"/>
  <c r="BT21" i="1"/>
  <c r="BF22" i="1"/>
  <c r="BT22" i="1"/>
  <c r="BF23" i="1"/>
  <c r="BT23" i="1"/>
  <c r="BF24" i="1"/>
  <c r="BT24" i="1"/>
  <c r="BF25" i="1"/>
  <c r="BT25" i="1"/>
  <c r="BF26" i="1"/>
  <c r="BT26" i="1"/>
  <c r="BF27" i="1"/>
  <c r="BT27" i="1"/>
  <c r="BF28" i="1"/>
  <c r="BT28" i="1"/>
  <c r="BF29" i="1"/>
  <c r="BT29" i="1"/>
  <c r="BT30" i="1"/>
  <c r="BF31" i="1"/>
  <c r="BT31" i="1"/>
  <c r="BF32" i="1"/>
  <c r="BT32" i="1"/>
  <c r="BF33" i="1"/>
  <c r="BT33" i="1"/>
  <c r="BF34" i="1"/>
  <c r="BT34" i="1"/>
  <c r="BF35" i="1"/>
  <c r="BT35" i="1"/>
  <c r="BF36" i="1"/>
  <c r="BT36" i="1"/>
  <c r="BF37" i="1"/>
  <c r="BT37" i="1"/>
  <c r="BF38" i="1"/>
  <c r="BT38" i="1"/>
  <c r="BF39" i="1"/>
  <c r="BT39" i="1"/>
  <c r="BT40" i="1"/>
  <c r="BT41" i="1"/>
  <c r="BT42" i="1"/>
  <c r="BT43" i="1"/>
  <c r="BT44" i="1"/>
  <c r="BF45" i="1"/>
  <c r="BT45" i="1"/>
  <c r="BF46" i="1"/>
  <c r="BT46" i="1"/>
  <c r="BT47" i="1"/>
  <c r="BT48" i="1"/>
  <c r="BF49" i="1"/>
  <c r="BT49" i="1"/>
  <c r="BT50" i="1"/>
  <c r="BF51" i="1"/>
  <c r="BT51" i="1"/>
  <c r="BF52" i="1"/>
  <c r="BT52" i="1"/>
  <c r="BT53" i="1"/>
  <c r="BT54" i="1"/>
  <c r="BF55" i="1"/>
  <c r="BT55" i="1"/>
  <c r="BF56" i="1"/>
  <c r="BT56" i="1"/>
  <c r="BF57" i="1"/>
  <c r="BT57" i="1"/>
  <c r="BT58" i="1"/>
  <c r="BF59" i="1"/>
  <c r="BT59" i="1"/>
  <c r="BT60" i="1"/>
  <c r="BT61" i="1"/>
  <c r="BT62" i="1"/>
  <c r="BF63" i="1"/>
  <c r="BT63" i="1"/>
  <c r="BT64" i="1"/>
  <c r="BT65" i="1"/>
  <c r="BF66" i="1"/>
  <c r="BT66" i="1"/>
  <c r="BT67" i="1"/>
  <c r="BF68" i="1"/>
  <c r="BT68" i="1"/>
  <c r="BT69" i="1"/>
</calcChain>
</file>

<file path=xl/sharedStrings.xml><?xml version="1.0" encoding="utf-8"?>
<sst xmlns="http://schemas.openxmlformats.org/spreadsheetml/2006/main" count="4134" uniqueCount="1364">
  <si>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</si>
  <si>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</si>
  <si>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</si>
  <si>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</si>
  <si>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</si>
  <si>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</si>
  <si>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</si>
  <si>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</si>
  <si>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</si>
  <si>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</si>
  <si>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</si>
  <si>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</si>
  <si>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</si>
  <si>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</si>
  <si>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</si>
  <si>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</si>
  <si>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</si>
  <si>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</si>
  <si>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</si>
  <si>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</si>
  <si>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</si>
  <si>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</si>
  <si>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</si>
  <si>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</si>
  <si>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</si>
  <si>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</si>
  <si>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</si>
  <si>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</si>
  <si>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</si>
  <si>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</si>
  <si>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</si>
  <si>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</si>
  <si>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</si>
  <si>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</si>
  <si>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</si>
  <si>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</si>
  <si>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</si>
  <si>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</si>
  <si>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</si>
  <si>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</si>
  <si>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</si>
  <si>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</si>
  <si>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</si>
  <si>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</si>
  <si>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</si>
  <si>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</si>
  <si>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</si>
  <si>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</si>
  <si>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</si>
  <si>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</si>
  <si>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</si>
  <si>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</si>
  <si>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</si>
  <si>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</si>
  <si>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</si>
  <si>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</si>
  <si>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</si>
  <si>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</si>
  <si>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</si>
  <si>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</si>
  <si>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</si>
  <si>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</si>
  <si>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</si>
  <si>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</si>
  <si>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</si>
  <si>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</si>
  <si>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</si>
  <si>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</si>
  <si>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</si>
  <si>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</si>
  <si>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</si>
  <si>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</si>
  <si>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</si>
  <si>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Gostautaite, B; Mayrhofer, W; Buciuniene, I; Jankauskiene, D</t>
  </si>
  <si>
    <t/>
  </si>
  <si>
    <t>Gostautaite, Bernadeta; Mayrhofer, Wolfgang; Buciuniene, Ilona; Jankauskiene, Danguole</t>
  </si>
  <si>
    <t>Mitigating medical brain drain: the role of developmental HRM and the focus on opportunities in reducing the self-initiated expatriation of young professionals</t>
  </si>
  <si>
    <t>INTERNATIONAL JOURNAL OF HUMAN RESOURCE MANAGEMENT</t>
  </si>
  <si>
    <t>English</t>
  </si>
  <si>
    <t>Article; Early Access</t>
  </si>
  <si>
    <t>Self-initiated expatriation; developmental HRM; focus on opportunities; financial stability; healthcare organizations; brain drain; &gt;</t>
  </si>
  <si>
    <t>RESOURCE MANAGEMENT-SYSTEMS; PERFORMANCE WORK SYSTEMS; FUTURE TIME PERSPECTIVE; MEDIATING ROLE; MODERATING ROLE; JOB; HEALTH; CONSERVATION; COMMITMENT; ENGAGEMENT</t>
  </si>
  <si>
    <t>Although 'brain drain' from emerging economies is a well-documented problem, research on how Human Resource Management (HRM) can potentially address it is still scarce. Based on Signaling Theory, we argue that developmental HRM practices in home countries reduce self-initiated expatriation (SIE) of young healthcare professionals by increasing their focus on opportunities in their home country. Additionally, we hypothesize that individual financial stability as a personal resource constitutes an important boundary condition, as developmental HRM's positive effect on the focus on opportunities and its indirect negative effect on SIE intention may be even stronger for individuals with lower financial resources. We tested and found support for our hypotheses using a sample of 184 junior doctors in Lithuania in a time-lagged study. By bridging the HRM and SIE literature, our study extends the existing knowledge about the outcomes of HRM and highlights the importance of home country HRM in explaining SIE intention above and beyond its traditionally considered antecedents. In this way, our study has major theoretical and practical implications for decision-makers at organizational and national levels in managing brain drain from emerging economies.</t>
  </si>
  <si>
    <t>[Gostautaite, Bernadeta; Buciuniene, Ilona] ISM Univ Management &amp; Econ, Vilnius, Lithuania; [Mayrhofer, Wolfgang] WU Vienna Univ Econ &amp; Business, Interdisciplinary Inst Management &amp; Org Behav, Vienna, Austria; [Jankauskiene, Danguole] Mykolas Romeris Univ, Vilnius, Lithuania; [Gostautaite, Bernadeta] Ism Univ management &amp; econ, Gediminas Ave 7, Vilnius, Lithuania</t>
  </si>
  <si>
    <t>ISM University of Management &amp; Economics; Vienna University of Economics &amp; Business; Mykolas Romeris University; ISM University of Management &amp; Economics</t>
  </si>
  <si>
    <t>Gostautaite, B (corresponding author), Ism Univ management &amp; econ, Gediminas Ave 7, Vilnius, Lithuania.</t>
  </si>
  <si>
    <t>bergos@ism.lt</t>
  </si>
  <si>
    <t>Lithuanian Research Council [GER-17071]</t>
  </si>
  <si>
    <t>Lithuanian Research Council(Research Council of Lithuania (LMTLT))</t>
  </si>
  <si>
    <t>This research was partially supported by the Lithuanian Research Council [Project No. GER-17071].</t>
  </si>
  <si>
    <t>ROUTLEDGE JOURNALS, TAYLOR &amp; FRANCIS LTD</t>
  </si>
  <si>
    <t>ABINGDON</t>
  </si>
  <si>
    <t>2-4 PARK SQUARE, MILTON PARK, ABINGDON OX14 4RN, OXON, ENGLAND</t>
  </si>
  <si>
    <t>0958-5192</t>
  </si>
  <si>
    <t>1466-4399</t>
  </si>
  <si>
    <t>INT J HUM RESOUR MAN</t>
  </si>
  <si>
    <t>Int. J. Hum. Resour. Manag.</t>
  </si>
  <si>
    <t>2023 JUL 27</t>
  </si>
  <si>
    <t>10.1080/09585192.2023.2241815</t>
  </si>
  <si>
    <t>JUL 2023</t>
  </si>
  <si>
    <t>Management</t>
  </si>
  <si>
    <t>Social Science Citation Index (SSCI)</t>
  </si>
  <si>
    <t>Business &amp; Economics</t>
  </si>
  <si>
    <t>O0GF5</t>
  </si>
  <si>
    <t>2023-10-16</t>
  </si>
  <si>
    <t>WOS:001040684200001</t>
  </si>
  <si>
    <t>Vidzbelis, D; Burneika, D</t>
  </si>
  <si>
    <t>Vidzbelis, Dovydas; Burneika, Donatas</t>
  </si>
  <si>
    <t>SPATIAL ANALYSIS OF LITHUANIAN YOUTH TURNOUT: RESULTS OF 2016-2020 PARLIAMENTARY ELECTIONS</t>
  </si>
  <si>
    <t>GEOGRAPHIA POLONICA</t>
  </si>
  <si>
    <t>Article</t>
  </si>
  <si>
    <t>electoral geography; Lithuanian elections; political parties; voter behaviour; youth turnout</t>
  </si>
  <si>
    <t>VOTER TURNOUT; SEGREGATION; REGIONS</t>
  </si>
  <si>
    <t>The paper analyses spatial differences in voter turnout during the 2016 and 2020 Lithuanian Parliament elections. The article delves into the problem of spatial differentiation of young voter turnout, paying special attention to the most segregated metropolitan regions. The relationship between youth turnout and changes in the support of individual parties in different polling units is also sought. The results show that the voting activity of young citizens depends on their political preferences towards right-wing parties. Political preferences and turnout are polarised in central and peripheral regions and new political players such as the Freedom Party can influence young residents' political behaviour.</t>
  </si>
  <si>
    <t>[Vidzbelis, Dovydas; Burneika, Donatas] Lithuanian Ctr Social Sci, Inst Sociol, Dept Reg &amp; Urban Studies, A Gostauto Str 9, LT-01108 Vilnius, Lithuania</t>
  </si>
  <si>
    <t>Burneika, D (corresponding author), Lithuanian Ctr Social Sci, Inst Sociol, Dept Reg &amp; Urban Studies, A Gostauto Str 9, LT-01108 Vilnius, Lithuania.</t>
  </si>
  <si>
    <t>dovydas.vidzbelis@lcss.lt; donatas.geo@gmail.com</t>
  </si>
  <si>
    <t>Vidzbelis, Dovydas/0009-0001-0658-5930</t>
  </si>
  <si>
    <t>POLISH ACAD SCIENCES, INST GEOGRAPHY &amp; SPATIAL ORGANIZATION</t>
  </si>
  <si>
    <t>WARSAW</t>
  </si>
  <si>
    <t>TWARDA 51-55, WARSAW, 00818, POLAND</t>
  </si>
  <si>
    <t>0016-7282</t>
  </si>
  <si>
    <t>2300-7362</t>
  </si>
  <si>
    <t>GEOGR POL</t>
  </si>
  <si>
    <t>Geogr. Pol.</t>
  </si>
  <si>
    <t>10.7163/GPol.0255</t>
  </si>
  <si>
    <t>Geography</t>
  </si>
  <si>
    <t>Emerging Sources Citation Index (ESCI)</t>
  </si>
  <si>
    <t>N3OR9</t>
  </si>
  <si>
    <t>hybrid</t>
  </si>
  <si>
    <t>WOS:001036151800004</t>
  </si>
  <si>
    <t>Jakavonyte-Staskuviene, D; Ignataviciute, L</t>
  </si>
  <si>
    <t>Jakavonyte-Staskuviene, Daiva; Ignataviciute, Lina</t>
  </si>
  <si>
    <t>Experience of mentors and beginner primary school teachers in applying the principles of shared leadership during the school adaptation period: The case of Lithuania</t>
  </si>
  <si>
    <t>COGENT EDUCATION</t>
  </si>
  <si>
    <t>shared leadership; teacher mentors; beginner primary school teachers; experiences; adaptation of teachers</t>
  </si>
  <si>
    <t>The article analyses the concept of mentorship in primary education, discusses the shared leadership experiences of mentors and beginners, which were acquired when young teachers interacted with mentors during school adaptation. After completing their studies, educators acquire professional knowledge, which they can apply in their pedagogical activities, but when they start working at school, in practical activities they often face situations they have never encountered during their studies. Primary school teachers have to do not only pedagogical work during lessons, but also solve conflicts between pupils, communicate with the pupils' parents, and perform certain administrative tasks related to filling in documents. A mentor with both pedagogical experience and leadership qualities can help a beginner with these issues. The study used semi-structured interviews. The data were analysed according to the coding categories, which are considered to be the mentor's main functions, i.e. mentoring to help the pre-service teacher to acquire practical skills (career function) that are directed towards professional development, mentoring to help with personal development (psychosocial function) and counselling and emotional support (counselling and emotional support function). 10 participants took part in the study, including 4 mentors and 6 novice teachers.</t>
  </si>
  <si>
    <t>[Jakavonyte-Staskuviene, Daiva; Ignataviciute, Lina] Vytautas Magnus Univ, Educ Acad, Vilnius, Lithuania</t>
  </si>
  <si>
    <t>Vytautas Magnus University</t>
  </si>
  <si>
    <t>Jakavonyte-Staskuviene, D (corresponding author), Vytautas Magnus Univ, Educ Acad, Vilnius, Lithuania.</t>
  </si>
  <si>
    <t>daiva.jakavonyte-staskuviene@vdu.lt; linaignataviciute@gmail.com</t>
  </si>
  <si>
    <t>Jakavonyte-Staskuviene, Daiva/0000-0002-8080-8848</t>
  </si>
  <si>
    <t>TAYLOR &amp; FRANCIS AS</t>
  </si>
  <si>
    <t>OSLO</t>
  </si>
  <si>
    <t>KARL JOHANS GATE 5, NO-0154 OSLO, NORWAY</t>
  </si>
  <si>
    <t>2331-186X</t>
  </si>
  <si>
    <t>COGENT EDUC</t>
  </si>
  <si>
    <t>Cogent Educ.</t>
  </si>
  <si>
    <t>DEC 31</t>
  </si>
  <si>
    <t>10.1080/2331186X.2022.2070054</t>
  </si>
  <si>
    <t>Education &amp; Educational Research</t>
  </si>
  <si>
    <t>0U3PQ</t>
  </si>
  <si>
    <t>gold</t>
  </si>
  <si>
    <t>WOS:000787565100001</t>
  </si>
  <si>
    <t>Brandisauskiene, A; Daugirdiene, A; Iurasova, O; Kemeryte-Ivanauskiene, E</t>
  </si>
  <si>
    <t>Brandisauskiene, Agne; Daugirdiene, Ausra; Iurasova, Olga; Kemeryte-Ivanauskiene, Egle</t>
  </si>
  <si>
    <t>Pupils' Mathematics Achievements: Is There a Difference When Taught By a Female Teacher or a Male Teacher?</t>
  </si>
  <si>
    <t>EUROPEAN JOURNAL OF CONTEMPORARY EDUCATION</t>
  </si>
  <si>
    <t>girls and boys mathematics achievements; female and male teachers; data from electronic diary</t>
  </si>
  <si>
    <t>GENDER-GAP; STEM; ASSIGNMENT; CLASSROOM; COMPUTER; FACULTY; SCIENCE; GRADES; MATH; SEX</t>
  </si>
  <si>
    <t>Inclusive and high-quality education must provide equal opportunities for all pupils to learn leaving no child behind. Different studies show that secondary education is an area where boys are disadvantaged and also that young people, especially girls, are not enthusiastic about learning the exact sciences at school. There are many and various factors (individual personal, social, and cultural, school context) that determine pupil gender differences in mathematics achievements. Recognizing the impact of all these factors on pupil learning and achievement, this research focuses on clarifying how mathematics achievements of pupils (girls and boys) are related to the activities of teachers of different genders (female or male). The research includes data on 47581 learners and their 594 mathematics teachers, who were selected from forms 5-10 (basic school) and forms I-IV (secondary school) in 179 Lithuanian schools during the period 2012-2021. The results of the study suggest that in the surveyed sample of Lithuanian schools the majority of teachers teaching mathematics are women and the achievements of girls in mathematics are higher than those of boys in all primary and secondary school classes, except for classes 5 and 7. However, the differences in the work of female and male teachers are very small and the achievements of pupils (girls and boys) in mathematics are not related to gender-determined activity characteristics of teachers. The presented regression model of mathematics achievement of pupils (girls and boys) hardly differs from the actual results, which means that all the presented coefficients of the characteristics of the teacher's work affect the work of teachers (irrespective of their gender) and, accordingly, the pupils' mathematics achievements.</t>
  </si>
  <si>
    <t>[Brandisauskiene, Agne; Daugirdiene, Ausra; Iurasova, Olga; Kemeryte-Ivanauskiene, Egle] Vytautas Magnus Univ, Educ Acad, Educ Res Inst, Kaunas, Lithuania</t>
  </si>
  <si>
    <t>Brandisauskiene, A (corresponding author), Vytautas Magnus Univ, Educ Acad, Educ Res Inst, Kaunas, Lithuania.</t>
  </si>
  <si>
    <t>agne.brandisauskiene@vdu.lt; ausra.daugirdiene@vdu.lt; olga.iurasova@vdu.lt; egle.kemeryte-ivanauskiene@vdu.lt</t>
  </si>
  <si>
    <t>Daugirdiene, Ausra/GOH-0327-2022</t>
  </si>
  <si>
    <t>Daugirdiene, Ausra/0000-0002-3888-5487; Iurasova, Olga/0000-0001-9976-9124</t>
  </si>
  <si>
    <t>[01.2.1-LVPA-K-856-01-0113]</t>
  </si>
  <si>
    <t>Acknowledgements The presented findings of the research are the part of an applied research project ?Monitoring and decision-making support system for the effectiveness of the teaching and learning process? (01.2.1-LVPA-K-856-01-0113) .</t>
  </si>
  <si>
    <t>Academic Publishing House Researcher Sro</t>
  </si>
  <si>
    <t>BRATISLAVA-NOVE MESTO</t>
  </si>
  <si>
    <t>1367-4, STARA VAJNORSKA STR, BRATISLAVA-NOVE MESTO, SLOVAKIA</t>
  </si>
  <si>
    <t>2304-9650</t>
  </si>
  <si>
    <t>2305-6746</t>
  </si>
  <si>
    <t>EUR J CONTEMP EDUC</t>
  </si>
  <si>
    <t>Eur. J. Contermp. Educ.</t>
  </si>
  <si>
    <t>SEP</t>
  </si>
  <si>
    <t>10.13187/ejced.2022.3.707</t>
  </si>
  <si>
    <t>5A4WY</t>
  </si>
  <si>
    <t>Bronze</t>
  </si>
  <si>
    <t>WOS:000862890700004</t>
  </si>
  <si>
    <t>Morkunas, M</t>
  </si>
  <si>
    <t>Morkunas, Mangirdas</t>
  </si>
  <si>
    <t>Revealing Differences in Brand Loyalty and Brand Engagement of Single or no Parented Young Adults</t>
  </si>
  <si>
    <t>IIM KOZHIKODE SOCIETY &amp; MANAGEMENT REVIEW</t>
  </si>
  <si>
    <t>Brand engagement; brand loyalty; brand evangelism; single-parented; young adolescents</t>
  </si>
  <si>
    <t>PARTIAL LEAST-SQUARES; WORD-OF-MOUTH; BEHAVIORAL ECONOMICS; FASHION BRANDS; SUBSTANCE USE; CHILDREN; SATISFACTION; PERSONALITY; DIVORCE; QUALITY</t>
  </si>
  <si>
    <t>The present study reveals differences in brand engagement, brand loyalty and brand evangelism among single or no parented young adults. It was found that persons who were raised without one or both parents for at least three years show higher emotional connectivity to brands compared to their counterparts from a control group. A widely recognized structural equation modelling technique-partial least squares method-has been applied in order to test the research hypotheses. Two Baltic States, namely, Lithuania and Latvia, served as an empirical basis of the study. The results of the research are relevant not only to business related disciplines, such as marketing and management, but also to other social sciences fields presuming the existence of more psychology-related differences among single or no parented persons.</t>
  </si>
  <si>
    <t>[Morkunas, Mangirdas] Vilnius Univ, Fac Econ &amp; Business Adm, Sauletekio Ave 9, LT-10222 Vilnius, Lithuania</t>
  </si>
  <si>
    <t>Vilnius University</t>
  </si>
  <si>
    <t>Morkunas, M (corresponding author), Vilnius Univ, Fac Econ &amp; Business Adm, Sauletekio Ave 9, LT-10222 Vilnius, Lithuania.</t>
  </si>
  <si>
    <t>mangirdas.morkunas@evaf.vu.lt</t>
  </si>
  <si>
    <t>Morkunas, Mangirdas/0000-0002-5575-2213</t>
  </si>
  <si>
    <t>SAGE PUBLICATIONS INDIA PVT LTD</t>
  </si>
  <si>
    <t>NEW DELHI</t>
  </si>
  <si>
    <t>B-1-I-1 MOHAN CO-OPERATIVE INDUSTRIAL AREA, MATHURA RD, POST BAG NO 7, NEW DELHI 110 044, INDIA</t>
  </si>
  <si>
    <t>2277-9752</t>
  </si>
  <si>
    <t>2321-029X</t>
  </si>
  <si>
    <t>IIM KOZHIKODE SOC MA</t>
  </si>
  <si>
    <t>IIM Kozhikode Soc. Manag. Rev.</t>
  </si>
  <si>
    <t>JAN</t>
  </si>
  <si>
    <t>10.1177/22779752221108797</t>
  </si>
  <si>
    <t>AUG 2022</t>
  </si>
  <si>
    <t>7J9XN</t>
  </si>
  <si>
    <t>WOS:000835019900001</t>
  </si>
  <si>
    <t>Halkiv, L; Ziemianski, P</t>
  </si>
  <si>
    <t>Halkiv, Liubov; Ziemianski, Pawel</t>
  </si>
  <si>
    <t>Paid work activity and entrepreneurial cognitions of students - evidence from European emerging economies</t>
  </si>
  <si>
    <t>JOURNAL OF ENTREPRENEURSHIP IN EMERGING ECONOMIES</t>
  </si>
  <si>
    <t>Entrepreneurship; Emerging economies; Entrepreneurial education; Entrepreneurship in emerging economies; Work activity of students</t>
  </si>
  <si>
    <t>HIGHER-EDUCATION; EMPLOYMENT</t>
  </si>
  <si>
    <t>Purpose This paper aims to investigate whether paid work activity (PWA) experience of students from five emerging economies is related to academic results and self-assessment of possessed entrepreneurial traits. Additionally, the authors verify the relationship between obtaining work experience and the willingness to start own business among students. Design/methodology/approach Participants included 3,631 students of the first level of higher education at six universities in five countries (Bulgaria, Latvia, Lithuania, Poland and Ukraine). A survey questionnaire was used which included questions on the previous work experience, paid work during university studies, the assessment of competencies related to entrepreneurship and the assessment of the desirability of entrepreneurship as a career choice. Findings Findings indicate that students who engaged in PWA before studies are more likely to do it during studies. PWA during studies is related to perceiving oneself as a worse-performing student, but also to the perception of oneself as an entrepreneurial person. No such relationship was found for the PWA experience before entering the university. It was also found that students are likely to start their businesses after obtaining work experience. Practical implications Practical implications pertain to the role of the contemporary academic institutions that should consider their approach to enabling students' PWA and teaching them how to engage in it for the benefit of their own and the societies to which they belong. It is argued that it may be particularly essential in emerging economies. Originality/value The correlates of PWA of students have been underexplored. This paper allows broadening the current understanding of this phenomenon. The authors investigated its relationship with feeling entrepreneurial and academic achievements among young people from five emerging economies, which provides valuable insights for policymakers and educational institutions. It is argued that such insights may be particularly essential in emerging economies. Additionally, the authors contribute to advancing two theories that have not been extensively used in the entrepreneurial context: expectancy theory and social learning theory of career development.</t>
  </si>
  <si>
    <t>[Halkiv, Liubov] Lviv Polytech Natl Univ, Inst Econ &amp; Management, Dept Management Org, Lvov, Ukraine; [Ziemianski, Pawel] Gdansk Univ Technol, Fac Management &amp; Econ, Dept Entrepreneurship, Gdansk, Poland</t>
  </si>
  <si>
    <t>Ministry of Education &amp; Science of Ukraine; Lviv Polytechnic National University; Fahrenheit Universities; Gdansk University of Technology</t>
  </si>
  <si>
    <t>Ziemianski, P (corresponding author), Gdansk Univ Technol, Fac Management &amp; Econ, Dept Entrepreneurship, Gdansk, Poland.</t>
  </si>
  <si>
    <t>lubov.i.halkiv@lpnu.ua; pawel.ziemianski@pg.edu.pl</t>
  </si>
  <si>
    <t>EMERALD GROUP PUBLISHING LTD</t>
  </si>
  <si>
    <t>BINGLEY</t>
  </si>
  <si>
    <t>HOWARD HOUSE, WAGON LANE, BINGLEY BD16 1WA, W YORKSHIRE, ENGLAND</t>
  </si>
  <si>
    <t>2053-4604</t>
  </si>
  <si>
    <t>2053-4612</t>
  </si>
  <si>
    <t>J ENTREP EMERG ECON</t>
  </si>
  <si>
    <t>J. Entrep. Emerg. Econ.</t>
  </si>
  <si>
    <t>2022 JUL 13</t>
  </si>
  <si>
    <t>10.1108/JEEE-07-2021-0291</t>
  </si>
  <si>
    <t>JUL 2022</t>
  </si>
  <si>
    <t>Business</t>
  </si>
  <si>
    <t>2T9OW</t>
  </si>
  <si>
    <t>WOS:000822796500001</t>
  </si>
  <si>
    <t>Salciunaite-Nikonove, L; Smigelskas, K; Zemaitaityte, M; Sukoviene, G; Siauliene, I; Vaisvile, A; Zemaitiene, N</t>
  </si>
  <si>
    <t>Salciunaite-Nikonove, Laura; Smigelskas, Kastytis; Zemaitaityte, Monika; Sukoviene, Greta; Siauliene, Ieva; Vaisvile, Agne; Zemaitiene, Nida</t>
  </si>
  <si>
    <t>The risk of self-harm and suicide attempts in maltreated and poly-victimised adolescents from Lithuanian vocational schools</t>
  </si>
  <si>
    <t>CHILD ABUSE REVIEW</t>
  </si>
  <si>
    <t>adolescents; maltreatment; poly-victimisation; self-harm; suicide attempts</t>
  </si>
  <si>
    <t>CHILD MALTREATMENT; SEXUAL-ABUSE; PREVALENCE; POLYVICTIMIZATION; VICTIMIZATION; BEHAVIOR; EXPOSURE; IDEATION; IMPACT</t>
  </si>
  <si>
    <t>Background Worldwide statistics highlight that many adolescents suffer from various types of maltreatment, which often tend to co-occur in the form of poly-victimisation. The experience of maltreatment at a young age causes physical and mental health problems, and can also lead to self-harm and suicide. The aim To explore the possible impact of maltreatment and poly-victimisation on adolescent self-harm and suicide attempts. Participants and settings In total, 1898 students (15-18 years old) from Lithuanian vocational schools completed the survey (65.5% male). Method The impact of maltreatment and poly-victimisation on self-harm and suicide attempts was tested using multivariable binary logistic regressions. Results Different maltreatment types were significantly associated to self-harm (odds ratio from 2.47 to 3.80, p &lt; 0.001) and suicide attempts (odds ratio from 3.15 to 7.58, p &lt; 0.001). The odds ratios for self-harm and suicide attempt increased as the number of different types of maltreatment experienced increased. A history of experiencing four types of poly-victimisation increased adolescent risk for self-harm (OR = 18.57, p &lt; 0.001, 95% CI: 5.77-59.72) and suicide attempts (OR = 45.54, p &lt; 0.001, 95% CI: 14.37-144.28) the most. Conclusion Adolescents with experience of maltreatment, particularly if poly-victimised, are at greater risk of engaging in self-harming and suicidal behaviours.</t>
  </si>
  <si>
    <t>[Salciunaite-Nikonove, Laura; Smigelskas, Kastytis; Zemaitaityte, Monika; Sukoviene, Greta; Siauliene, Ieva; Vaisvile, Agne; Zemaitiene, Nida] Lithuanian Univ Hlth Sci, Med Acad, Fac Publ Hlth, Dept Hlth Psychol, Kaunas, Lithuania; [Salciunaite-Nikonove, Laura; Smigelskas, Kastytis; Zemaitaityte, Monika; Zemaitiene, Nida] Lithuanian Univ Hlth Sci, Med Acad, Fac Publ Hlth, Hlth Res Inst, Kaunas, Lithuania</t>
  </si>
  <si>
    <t>Lithuanian University of Health Sciences; Lithuanian University of Health Sciences</t>
  </si>
  <si>
    <t>Salciunaite-Nikonove, L (corresponding author), Lithuanian Univ Hlth Sci, Dept Hlth Psychol, Tilzes st 18, LT-47181 Kaunas, Lithuania.</t>
  </si>
  <si>
    <t>laura.salciunaite@lsmuni.lt</t>
  </si>
  <si>
    <t>Salciunaite, Laura/0000-0002-5893-8515</t>
  </si>
  <si>
    <t>Ministry of Health of The Republic of Lithuania [08.4.2-ESFA-V-622]</t>
  </si>
  <si>
    <t>Ministry of Health of The Republic of Lithuania</t>
  </si>
  <si>
    <t>The survey and data analysis for this article was based on the project `Development of Prevention of Suicide and Violence in Children and Adolescents, Access to Assistance and Quality of Services' funded by the Ministry of Health of The Republic of Lithuania (08.4.2-ESFA-V-622).</t>
  </si>
  <si>
    <t>WILEY</t>
  </si>
  <si>
    <t>HOBOKEN</t>
  </si>
  <si>
    <t>111 RIVER ST, HOBOKEN 07030-5774, NJ USA</t>
  </si>
  <si>
    <t>0952-9136</t>
  </si>
  <si>
    <t>1099-0852</t>
  </si>
  <si>
    <t>CHILD ABUSE REV</t>
  </si>
  <si>
    <t>Child Abus. Rev.</t>
  </si>
  <si>
    <t>NOV</t>
  </si>
  <si>
    <t>e2782</t>
  </si>
  <si>
    <t>10.1002/car.2782</t>
  </si>
  <si>
    <t>Family Studies; Social Work</t>
  </si>
  <si>
    <t>6B9RX</t>
  </si>
  <si>
    <t>WOS:000819671700001</t>
  </si>
  <si>
    <t>Gruzevskis, B; Pocius, A</t>
  </si>
  <si>
    <t>Gruzevskis, Boguslavas; Pocius, Arunas</t>
  </si>
  <si>
    <t>Transformations of Changes in the Labour Market Situation of Young People and Older Adults in Lithuania: A Demographic Approach</t>
  </si>
  <si>
    <t>FILOSOFIJA-SOCIOLOGIJA</t>
  </si>
  <si>
    <t>Lithuanian</t>
  </si>
  <si>
    <t>labour market; young people; older adults; demographic change; employment; crisis</t>
  </si>
  <si>
    <t>YOUTH</t>
  </si>
  <si>
    <t>The paper assesses labour market integration opportunities for the groups of country's population that are highly contrasting in social terms, i.e. young people and older adults, and their dependence on demographic changes. Since the beginning of the 21st century up to 2050 in the future, demographic changes have demonstrated and will continue to have an increasing impact on the social and economic development of European countries. In this context, it is particularly appropriate to monitor the demographic prospects and labour market situation of young people and older adults. These marginal social groups of economic activity are the best reflection of the overall labour market prospects of an individual country. The paper provides a detailed analysis of the situation in Lithuania. Transformations of the situation of young people and older adults in the Lithuanian labour market are closely linked to highly dynamic changes in demographic structures. Using a variety of labour market indicators, the paper identifies trends characterising the situation of the target groups at issue, with a particular emphasis on the observed changes in unemployment and employment (economic activity) during crisis periods. The results of the analysis help to highlight weaknesses and strengths of the labour market situation of the target groups. The strengths include the positive dynamism of most of the observed labour market indicators in Lithuania in the long term and the fact that the situation is, in many cases, relatively better than the average for EU countries. The weaknesses in the labour market situation of young people and older adults are related to the relatively higher vulnerability of these social groups during economic down-turns; they appear to lose jobs faster and need longer time to find a suitable job during economic recoveries.</t>
  </si>
  <si>
    <t>[Gruzevskis, Boguslavas; Pocius, Arunas] Lietuvos socialiniu mokslu ctr, A Gostauto g 9, LT-01108 Vilnius, Lithuania</t>
  </si>
  <si>
    <t>Gruzevskis, B (corresponding author), Lietuvos socialiniu mokslu ctr, A Gostauto g 9, LT-01108 Vilnius, Lithuania.</t>
  </si>
  <si>
    <t>boguslavas.gruzevskis@dsti.lt; arunas.pocius@dsti.lt</t>
  </si>
  <si>
    <t>Pocius, Arunas/0000-0002-4045-511X</t>
  </si>
  <si>
    <t>LITHUANIAN ACAD SCIENCES</t>
  </si>
  <si>
    <t>VILNIUS</t>
  </si>
  <si>
    <t>AKADEMIJOS ST.2, VILNIUS, 232600, LITHUANIA</t>
  </si>
  <si>
    <t>0235-7186</t>
  </si>
  <si>
    <t>FILOS-SOCIOL</t>
  </si>
  <si>
    <t>Filos.-Sociol.</t>
  </si>
  <si>
    <t>Philosophy; Sociology</t>
  </si>
  <si>
    <t>Social Science Citation Index (SSCI); Arts &amp; Humanities Citation Index (A&amp;HCI)</t>
  </si>
  <si>
    <t>7B8BV</t>
  </si>
  <si>
    <t>WOS:000899353600003</t>
  </si>
  <si>
    <t>Legkauskas, V; Kudlaite, U</t>
  </si>
  <si>
    <t>Legkauskas, Visvaldas; Kudlaite, Ugne</t>
  </si>
  <si>
    <t>Gender Differences in Links between Daily Use of Instagram and Body Dissatisfaction in a Sample of Young Adults in Lithuania</t>
  </si>
  <si>
    <t>PSIHOLOGIJSKE TEME</t>
  </si>
  <si>
    <t>Instagram; body image; appearance-related comparisons; gender differences; young adults</t>
  </si>
  <si>
    <t>IDEAL INTERNALIZATION; IMAGE; MEDIA; SATISFACTION; ADOLESCENTS; FITSPIRATION; POSTS</t>
  </si>
  <si>
    <t>In the last decade, the fast growth of Instagram and its tendency to replace traditional media as a source of glamour images stimulated research into the effects of Instagram on body image of its users. The purpose of the present research was to investigate gender differences in Instagram use and its links to body dissatisfaction in a sample of young adult daily users of Instagram in Lithuania. The sample included 346 participants (100 male and 246 female) aged 18 to 34 years. Along with age and body mass index, measures included self-reported daily Instagram checking frequency, daily duration of Instagram use, Instagram engagement, and appearance-related comparisons which all were used to predict body dissatisfaction. Results revealed that among young adult daily users of Instagram in Lithuania women spent more time on Instagram, were more engaged with Instagram and were more prone to appearance-related comparisons on Instagram than men, but did not differ from men in Instagram checking frequency. For both men and women, higher body dissatisfaction was predicted by more frequent appearance-related comparisons on Instagram and higher body mass index. Higher daily Instagram checking frequency made a small, but statistically significant contribution towards predicting higher body dissatisfaction for women, but not for men.</t>
  </si>
  <si>
    <t>[Legkauskas, Visvaldas; Kudlaite, Ugne] Vytautas Magnus Univ, Dept Psychol, Jonavos G 66, LT-44138 Kaunas, Lithuania</t>
  </si>
  <si>
    <t>Legkauskas, V (corresponding author), Vytautas Magnus Univ, Dept Psychol, Jonavos G 66, LT-44138 Kaunas, Lithuania.</t>
  </si>
  <si>
    <t>visvaldas.legkauskas@vdu.lt</t>
  </si>
  <si>
    <t>UNIV RIJEKA, FAC HUMANITIES SOCIAL SCIENCES</t>
  </si>
  <si>
    <t>Rijeka</t>
  </si>
  <si>
    <t>Sveucilisna Avenija 4, Rijeka, Rijeka, CROATIA</t>
  </si>
  <si>
    <t>1332-0742</t>
  </si>
  <si>
    <t>1849-0395</t>
  </si>
  <si>
    <t>Psihologijske Teme</t>
  </si>
  <si>
    <t>10.31820/pt.31.3.12</t>
  </si>
  <si>
    <t>Psychology, Multidisciplinary</t>
  </si>
  <si>
    <t>Psychology</t>
  </si>
  <si>
    <t>6U0LG</t>
  </si>
  <si>
    <t>WOS:000894062000012</t>
  </si>
  <si>
    <t>Rapoliene, G; Gedvilaite-Kordusiene, M</t>
  </si>
  <si>
    <t>Rapoliene, Grazina; Gedvilaite-Kordusiene, Margarita</t>
  </si>
  <si>
    <t>THE APPROACH TO CARE AMONG OLDER PEOPLE LIVING ALONE IN LITHUANIA</t>
  </si>
  <si>
    <t>CORVINUS JOURNAL OF SOCIOLOGY AND SOCIAL POLICY</t>
  </si>
  <si>
    <t>older people living alone; care; agency</t>
  </si>
  <si>
    <t>GROWING OLDER; AGENCY; INEQUALITIES; HOME</t>
  </si>
  <si>
    <t>The Lithuanian context of an increased need for care in old age is framed by the demographic trends, such as population aging, the intense emigration of younger generations, and a significant proportion of older people living alone on the one hand, and on the other the strong support represented by filial duties in respect of care and insufficiently developed social services. How do older people experience and handle the situation? This paper uses qualitative interviews (N=27) to analyze the preferences and experiences of care among older people living alone in Lithuania. Based on the study findings, older people seek to maintain their agency under all circumstances related to care, and informal support is appreciated as providing more such options. Formal social services are rejected for reasons including distrust, the lack of social skills, or the cost and insufficient accessibility of such services.</t>
  </si>
  <si>
    <t>[Rapoliene, Grazina; Gedvilaite-Kordusiene, Margarita] Lithuanian Ctr Social Sci LCSS, Inst Sociol, Vilnius, Lithuania</t>
  </si>
  <si>
    <t>Rapoliene, G (corresponding author), Lithuanian Ctr Social Sci LCSS, Inst Sociol, Vilnius, Lithuania.</t>
  </si>
  <si>
    <t>g.rapoliene@gmail.com; margarita.gedvilaite@lcss.lt</t>
  </si>
  <si>
    <t>Rapolienė, Gražina/ABG-6142-2022</t>
  </si>
  <si>
    <t>Gedvilaite-Kordusiene, Margarita/0000-0001-7691-1490</t>
  </si>
  <si>
    <t>CORVINUS UNIV BUDAPEST, DOCTORAL SCH SOCIOLOGY</t>
  </si>
  <si>
    <t>BUDAPEST</t>
  </si>
  <si>
    <t>KOZRAKTAR U 4-6, BUDAPEST, 1093, HUNGARY</t>
  </si>
  <si>
    <t>2061-5558</t>
  </si>
  <si>
    <t>2062-087X</t>
  </si>
  <si>
    <t>CORVINUS J SOCIOL PO</t>
  </si>
  <si>
    <t>Corvinus J. Sociol. Policy</t>
  </si>
  <si>
    <t>10.14267/CJSSP.2022.1.1</t>
  </si>
  <si>
    <t>Sociology</t>
  </si>
  <si>
    <t>5H7MU</t>
  </si>
  <si>
    <t>Green Accepted, gold</t>
  </si>
  <si>
    <t>WOS:000867859800001</t>
  </si>
  <si>
    <t>Emuzis, M</t>
  </si>
  <si>
    <t>Emuzis, Marius</t>
  </si>
  <si>
    <t>DIARY OF PARTISAN MONIKA ALUZAITE-ALDONA, AUDRA</t>
  </si>
  <si>
    <t>ACTA HISTORICA UNIVERSITATIS KLAIPEDENSIS</t>
  </si>
  <si>
    <t>The material presented is the diary of the young Lithuanian partisan Monika Aluzaite, aka Aldona or Audra (1931-1997), written from the day she joined the Lithuanian anti-Soviet armed resistance (28 November 1950) to the day when the partisan camp was attacked and the diary was taken by the Soviet security forces (31 July 1951). The text is handwritten in a squared notebook. The diary is kept in the Lithuanian Special Archives, as part of Monika Aluzaite's criminal file. This diary differs from other diaries written by Lithuanian partisans. It does not contain many descriptions of the partisans' everyday life, reflections on their battles, stories and incidents, or 'portraits' of the partisans. The first pages seem to suggest a traditional diary, but after a month or so, the style and the mood change. The reflections of a woman longing for her home and family appear. Monika is plagued by questions of her own existence, about the trials and tribulations she and her family face. She writes about all this in her diary. For Monika, joining the partisans was like being propelled into the world of adulthood: she left her parents' home for the first time, and she made the decision without their knowledge. If we add to this the fact that she entered an unfamiliar and dangerous milieu, which she had to share with people she barely knew, and the fact that she was tormented by the uncertainty of her family's fate, and we can understand her difficult spiritual state and the heightened emotions recorded in her diary. The partisans lived in rather closed spaces. In these circumstances, added to the difficult spiritual condition, disagreements or friction occurred between partisans living together. Monika Aluzaite's diary mentions them only episodically, but it is clear that these disagreements did not improve her mood. There was little privacy in the bunker, and it was difficult to conceal not only the most intimate actions, but also thoughts, feelings and states of mind. The diary did not remain private either. It was undoubtedly read by some of those who lived in the bunker with her, who sometimes wrote something in response to Monika's thoughts. This may seem to indicate a close relationship and trust between the partisans, but it rather reflects the cramped life of the partisans in the bunker, where comrades had to put up with each other's emotions and moods. Monika tried to conceal some things in the diary, indicated by the presence of symbols, perhaps used as a code. It is not clear whether the intention was to conceal the information from her comrades-in-arms, or from Soviet security agents, in case the diary fell into their hands. In the summer of 1951, the Zemaitija District Headquarters, where Monika Aluzaite was working at the time, moved to a camp in Uzpelkiai forest, in western Lithuania, some distance away from where the headquarters had been operating until then. However, Soviet security agents found out about the remote camp surrounded by marshes, and attacked it with a small force at the end of July 1951. The partisans had to flee, leaving all their belongings behind. Among the items left behind was Monika Aluzaite's diary. The Soviet security agents found it covered with a page of the newspaper Tiesa (the Lithuanian version of Pravda). The diary was translated and studied by Soviet security officers. On the basis of Monika's gloomy thoughts, they concluded erroneously that the girl wanted to 'return to a legal life'. This only led to an intensification of the agents' activities against Monika and her family. Thus, the diary became 'operational material'.</t>
  </si>
  <si>
    <t>[Emuzis, Marius] Vilniaus Univ, Vilnius, Lithuania</t>
  </si>
  <si>
    <t>Emuzis, M (corresponding author), Vilniaus Univ, Vilnius, Lithuania.</t>
  </si>
  <si>
    <t>INST BALTIC REGION HISTORY &amp; ARCHAEOLOGY KLAIPEDA UNIV</t>
  </si>
  <si>
    <t>KLAIPEDA</t>
  </si>
  <si>
    <t>HERKAUS MANTO ST, 84, KLAIPEDA, 92294, LITHUANIA</t>
  </si>
  <si>
    <t>1392-4095</t>
  </si>
  <si>
    <t>2351-6526</t>
  </si>
  <si>
    <t>ACTA HIST U KLAIPDEN</t>
  </si>
  <si>
    <t>Acta Hist. Univ. Klaipedensis</t>
  </si>
  <si>
    <t>DEC</t>
  </si>
  <si>
    <t>10.15181/ahuk.v42i0.2302</t>
  </si>
  <si>
    <t>History</t>
  </si>
  <si>
    <t>1J8EG</t>
  </si>
  <si>
    <t>WOS:000798146200014</t>
  </si>
  <si>
    <t>Raiziene, S; Erentaite, R; Pakalniskiene, V; Grigutyte, N; Crocetti, E</t>
  </si>
  <si>
    <t>Raiziene, Saule; Erentaite, Rasa; Pakalniskiene, Vilmante; Grigutyte, Neringa; Crocetti, Elisabetta</t>
  </si>
  <si>
    <t>Identity Formation Patterns and Online Activities in Adolescence</t>
  </si>
  <si>
    <t>IDENTITY-AN INTERNATIONAL JOURNAL OF THEORY AND RESEARCH</t>
  </si>
  <si>
    <t>Online activities; internet skills; online risks; identity; adolescence</t>
  </si>
  <si>
    <t>EDUCATIONAL IDENTITY; INTERNET USE; ETHNIC-GROUPS; SKILLS; VALIDATION; DIMENSIONS; ENGAGEMENT; MEDIA; ADDICTION; TEENAGERS</t>
  </si>
  <si>
    <t>Online activities can provide a wide range of opportunities for young people in dealing with age-related transitions and developmental tasks, such as forming their identity. This study aimed to unravel the associations between adolescent identity formation and online activities, internet skills, and risks. Using a nationally representative sample of Lithuanian adolescents (N = 549, mean age 15.5 years, 46.6% girls), we examined how adolescents, who were classified into distinct identity statuses (achievement, early closure, moratorium, searching moratorium, and diffusion) across two identity domains central to the adolescent experience (educational and interpersonal identity), differ in their pattern of online activities, skills, and risks. The findings high-lighted that adolescents in the achievement and searching moratorium statuses could be characterized by a richness of online experiences. Those in the searching moratorium status also had the lowest level of online risks. In contrast, those in the moratorium and diffusion statuses showed lower diversity and richness of online activities. Adolescents in the diffusion status group also had low internet skills. Adolescents in the early closure group showed a mixed profile of online activities.</t>
  </si>
  <si>
    <t>[Raiziene, Saule; Erentaite, Rasa; Pakalniskiene, Vilmante; Grigutyte, Neringa] Vilnius Univ, Inst Psychol, Universiteto 9, LT-01513 Vilnius, Lithuania; [Erentaite, Rasa] Kaunas Univ Technol, Fac Social Sci Arts &amp; Humanities, Kaunas, Lithuania; [Crocetti, Elisabetta] Alma Mater Studiorum Univ Bologna, Dept Psychol, Bologna, Italy</t>
  </si>
  <si>
    <t>Vilnius University; Kaunas University of Technology; University of Bologna</t>
  </si>
  <si>
    <t>Raiziene, S (corresponding author), Vilnius Univ, Inst Psychol, Universiteto 9, LT-01513 Vilnius, Lithuania.</t>
  </si>
  <si>
    <t>saule.raiziene@fsf.vu.lt</t>
  </si>
  <si>
    <t>Crocetti, Elisabetta/D-5373-2014</t>
  </si>
  <si>
    <t>Crocetti, Elisabetta/0000-0002-2681-5684; Grigutyte, Neringa/0000-0003-4750-0363</t>
  </si>
  <si>
    <t>Research Council of Lithuania [S-MIP-17-1/LSS-250000-1087]</t>
  </si>
  <si>
    <t>Research Council of Lithuania(Research Council of Lithuania (LMTLT))</t>
  </si>
  <si>
    <t>This research was funded by a grant (No. S-MIP-17-1/LSS-250000-1087) from the Research Council of Lithuania.</t>
  </si>
  <si>
    <t>1528-3488</t>
  </si>
  <si>
    <t>1532-706X</t>
  </si>
  <si>
    <t>IDENTITY</t>
  </si>
  <si>
    <t>Identity</t>
  </si>
  <si>
    <t>APR 3</t>
  </si>
  <si>
    <t>10.1080/15283488.2021.1960839</t>
  </si>
  <si>
    <t>SEP 2021</t>
  </si>
  <si>
    <t>Psychology, Social</t>
  </si>
  <si>
    <t>0N6UJ</t>
  </si>
  <si>
    <t>WOS:000698277900001</t>
  </si>
  <si>
    <t>Rybakovaite, J; Poskus, MS; Lo Bue, S</t>
  </si>
  <si>
    <t>Rybakovaite, Justina; Poskus, M. S.; Lo Bue, S.</t>
  </si>
  <si>
    <t>Forced or free choice: Hardiness, need satisfaction, and engagement among military conscripts</t>
  </si>
  <si>
    <t>CURRENT PSYCHOLOGY</t>
  </si>
  <si>
    <t>Conscription; Hardiness; Need satisfaction; Engagement; Personal choice</t>
  </si>
  <si>
    <t>SELF-DETERMINATION THEORY; BASIC PSYCHOLOGICAL NEEDS; WORK ENGAGEMENT; MENTAL-HEALTH; JOB RESOURCES; BURNOUT; PERSONALITY; PERFORMANCE; MOTIVATION; STRESS</t>
  </si>
  <si>
    <t>Conscription is an exceptionally stressful life event for young adults. During service, some conscripts manage to cope with service challenges and demands, stay engaged and motivated. Others develop serious adjustment problems, which prevents them from continuing the service. The personality characteristic of psychological hardiness has been recognized as a protective factor against adversity and stressful events. The aim of this study is (1) compare levels of psychological hardiness between mandatory service volunteers and draftees (personal choice); (2) examine the direct and indirect effects of the relationship between psychological hardiness, basic psychological need satisfaction (Self-determination theory; Deci &amp; Ryan, 2000) and engagement; (3) explore the potential moderating role of personal choice (i.e. volunteer service status) in the direct and indirect links between hardiness, need fulfilment, and engagement. The results among a sample of Lithuanian Armed Forces conscripts (N = 601) showed that conscripts who joined military service voluntarily scored significantly higher on hardiness compared to draftees. In addition, results of the structural equation analyses showed that the effect of psychological hardiness on conscripts' engagement is at least partially mediated by psychological need satisfaction; this relationship is moderated by volunteer service status. This study is among the first to explore the role of personal choice (i.e. volunteer service status) for predicting conscripts' engagement.</t>
  </si>
  <si>
    <t>[Rybakovaite, Justina; Poskus, M. S.] Mykolas Romeris Univ, Inst Psychol, Ateities Str 20, LT-08303 Vilnius, Lithuania; [Poskus, M. S.] Mykolas Romeris Univ, Inst Commun, Ateities Str 20, LT-08303 Vilnius, Lithuania; [Lo Bue, S.] Royal Mil Acad, Dept Behav Sci, 30 Ave Renaissance, B-1000 Brussels, Belgium</t>
  </si>
  <si>
    <t>Mykolas Romeris University; Mykolas Romeris University</t>
  </si>
  <si>
    <t>Rybakovaite, J (corresponding author), Mykolas Romeris Univ, Inst Psychol, Ateities Str 20, LT-08303 Vilnius, Lithuania.</t>
  </si>
  <si>
    <t>justinarybakovaite@gmail.com</t>
  </si>
  <si>
    <t>Baltutyte, Gerda/AGH-5630-2022</t>
  </si>
  <si>
    <t>Rybakovaite, Justina/0000-0003-2766-0642; Lo Bue, Salvatore/0000-0001-7521-3404</t>
  </si>
  <si>
    <t>SPRINGER</t>
  </si>
  <si>
    <t>NEW YORK</t>
  </si>
  <si>
    <t>ONE NEW YORK PLAZA, SUITE 4600, NEW YORK, NY, UNITED STATES</t>
  </si>
  <si>
    <t>1046-1310</t>
  </si>
  <si>
    <t>1936-4733</t>
  </si>
  <si>
    <t>CURR PSYCHOL</t>
  </si>
  <si>
    <t>Curr. Psychol.</t>
  </si>
  <si>
    <t>APR</t>
  </si>
  <si>
    <t>10.1007/s12144-021-02123-6</t>
  </si>
  <si>
    <t>JUL 2021</t>
  </si>
  <si>
    <t>G3RI8</t>
  </si>
  <si>
    <t>WOS:000679013200003</t>
  </si>
  <si>
    <t>Balezentis, T; Morkunas, M; Volkov, A; Ribasauskiene, E; Streimikiene, D</t>
  </si>
  <si>
    <t>Balezentis, Tomas; Morkunas, Mangirdas; Volkov, Artiom; Ribasauskiene, Erika; Streimikiene, Dalia</t>
  </si>
  <si>
    <t>Are women neglected in the EU agriculture? Evidence from Lithuanian young farmers</t>
  </si>
  <si>
    <t>LAND USE POLICY</t>
  </si>
  <si>
    <t>Agriculture; Young farmers; Gender inequality; Lithuania</t>
  </si>
  <si>
    <t>GENDER INEQUALITY; DEVELOPING-COUNTRIES; HIGHER-EDUCATION; CLIMATE; PRODUCTIVITY; EMPOWERMENT; LAND; IMPACT; AGENDA; GAP</t>
  </si>
  <si>
    <t>The agriculture in Eastern Europe has seen a number of economic and social transitions. This research examines the gender inequality in agriculture by taking the case of an Eastern European country - Lithuania - as an example. The questionnaire survey was employed in order to check the existence of gender inequality. The study focuses on the young farmers as they are more likely to implement innovations and shape the future agricultural activities. The demand for advisory services and participation in the Common Agricultural Policy measures were used to compare the activities and perceptions of men and women young farmers. We found that there are no significant differences in participation of support measures and demand for advisory services across the genders. This suggests Lithuanian agricultural sector is equally beneficial for men and women young farmers. Given the differences in the educational background, a positive effect is anticipated if women were more empowered in Lithuanian agriculture. Women's participation in agriculture could increase environmental awareness, propensity to innovate and economic resilience.</t>
  </si>
  <si>
    <t>[Balezentis, Tomas; Volkov, Artiom; Ribasauskiene, Erika; Streimikiene, Dalia] Lithuanian Inst Agr Econ, Div Farm &amp; Enterprise Econ, Vilnius, Lithuania; [Morkunas, Mangirdas] Vilnius Univ, Fac Econ &amp; Business Adm, Vilnius, Lithuania</t>
  </si>
  <si>
    <t>Lithuanian Institute of Agrarian Economics; Vilnius University</t>
  </si>
  <si>
    <t>Balezentis, T (corresponding author), Lithuanian Inst Agr Econ, Div Farm &amp; Enterprise Econ, Vilnius, Lithuania.</t>
  </si>
  <si>
    <t>tomas.balezentis@laei.lt; morkunas.mangirdas@gmail.com; artiom.volkov@laei.lt; erika.ribasauskiene@laei.lt; dalia.streimikiene@laei.lt</t>
  </si>
  <si>
    <t>Balezentis, Tomas/D-8609-2015; Streimikiene, Dalia/AAF-2180-2020</t>
  </si>
  <si>
    <t>Balezentis, Tomas/0000-0002-3906-1711; Streimikiene, Dalia/0000-0002-3247-9912; Ribasauskiene, Erika/0009-0008-0802-7431; Morkunas, Mangirdas/0000-0002-5575-2213</t>
  </si>
  <si>
    <t>ELSEVIER SCI LTD</t>
  </si>
  <si>
    <t>OXFORD</t>
  </si>
  <si>
    <t>THE BOULEVARD, LANGFORD LANE, KIDLINGTON, OXFORD OX5 1GB, OXON, ENGLAND</t>
  </si>
  <si>
    <t>0264-8377</t>
  </si>
  <si>
    <t>1873-5754</t>
  </si>
  <si>
    <t>Land Use Pol.</t>
  </si>
  <si>
    <t>FEB</t>
  </si>
  <si>
    <t>10.1016/j.landusepol.2020.105129</t>
  </si>
  <si>
    <t>JAN 2021</t>
  </si>
  <si>
    <t>Environmental Studies</t>
  </si>
  <si>
    <t>Environmental Sciences &amp; Ecology</t>
  </si>
  <si>
    <t>PQ8WQ</t>
  </si>
  <si>
    <t>Bronze, Green Published</t>
  </si>
  <si>
    <t>WOS:000606824100007</t>
  </si>
  <si>
    <t>Annamalai, N; Mazeikiene, V; Tangiisuran, B; Oleskevicience, GV</t>
  </si>
  <si>
    <t>Annamalai, Nagaletchimee; Mazeikiene, Viktorija; Tangiisuran, Balamurugan; Oleskevicience, Giedre Valunaite</t>
  </si>
  <si>
    <t>HOW DO STUDENTS REALLY INTERACT? AN INVESTIGATION OF LITHUANIAN STUDENTS' INTERACTIONS VIA SMARTPHONE APPS</t>
  </si>
  <si>
    <t>MALAYSIAN JOURNAL OF LEARNING &amp; INSTRUCTION</t>
  </si>
  <si>
    <t>Smartphone; apps; higher institutions; interaction; collaboration</t>
  </si>
  <si>
    <t>YOUNG-ADULTS; MOBILE; TECHNOLOGY; ADDICTION; SYMPTOMS; LECTURES; MEDIA; USAGE; MOVE</t>
  </si>
  <si>
    <t>Purpose: This mixed-method study investigated the ways smartphone applications (apps) promote students' interaction, collaboration and learning performance. Method: A total of 160 respondents from a Lithuanian university were identified using convenience sampling. A survey was conducted to explore the frequent activities involving interaction, collaboration and learning performance. Focus group interviews were also conducted to determine the apps used in their interactions. Findings: The quantitative results suggest that smartphone apps promote students' interaction, collaboration and improved learning performance. Qualitative results indicate three types of apps that are commonly used for interactions by the undergraduates in Lithuania, namely the educational, communication, and entertainment apps. Significance: The findings suggest that the instructions can play a constructive role in mediating the learners' interaction on smartphone apps. As such, the study creates space for instructors to further craft pedagogical practices to better account for learners' access to these apps. It is hoped that this study will provide a path for educational solutions for instructors and practitioners.</t>
  </si>
  <si>
    <t>[Annamalai, Nagaletchimee] Univ Sains Malaysia, Sch Distance Educ, George Town, Malaysia; [Mazeikiene, Viktorija; Oleskevicience, Giedre Valunaite] Mykolas Romeris Univ, Inst Humanities, Vilnius, Lithuania; [Tangiisuran, Balamurugan] Univ Sains Malaysia, Natl Poison Ctr, George Town, Malaysia; [Tangiisuran, Balamurugan] Univ Sains Malaysia, Sch Pharmaceut Sci, George Town, Malaysia</t>
  </si>
  <si>
    <t>Universiti Sains Malaysia; Mykolas Romeris University; Universiti Sains Malaysia; Universiti Sains Malaysia</t>
  </si>
  <si>
    <t>Annamalai, N (corresponding author), Univ Sains Malaysia, Sch Distance Educ, George Town, Malaysia.</t>
  </si>
  <si>
    <t>naga@usm.my</t>
  </si>
  <si>
    <t>Annamalai, Nagaletchimee/AAV-4557-2021</t>
  </si>
  <si>
    <t>Annamalai, Nagaletchimee/0000-0002-8600-5624</t>
  </si>
  <si>
    <t>Mykola Romeris University, Lithuania</t>
  </si>
  <si>
    <t>This research was supported by the Erasmus and Staff Mobility for teaching and learning programme from Mykola Romeris University, Lithuania.</t>
  </si>
  <si>
    <t>UNIV UTARA MALAYSIA PRESS</t>
  </si>
  <si>
    <t>SINTOK</t>
  </si>
  <si>
    <t>UNIV UTARA MALAYSIA PRESS, SINTOK, KEDAH 06010, MALAYSIA</t>
  </si>
  <si>
    <t>1675-8110</t>
  </si>
  <si>
    <t>2180-2483</t>
  </si>
  <si>
    <t>MALAYS J LEARN INSTR</t>
  </si>
  <si>
    <t>Malays. J. Learn. Instr.</t>
  </si>
  <si>
    <t>10.32890/mjli2021.18.1.3</t>
  </si>
  <si>
    <t>SV1LV</t>
  </si>
  <si>
    <t>gold, Green Accepted</t>
  </si>
  <si>
    <t>WOS:000663587600003</t>
  </si>
  <si>
    <t>Riaubiene, A</t>
  </si>
  <si>
    <t>Riaubiene, Arida</t>
  </si>
  <si>
    <t>Current affairs of the time in the 1923 diary of Matas Salcius</t>
  </si>
  <si>
    <t>ISTORIJA</t>
  </si>
  <si>
    <t>Antante; diary; Andrius Lisauskas; Konigsberg; consulate; the Resistance of Klaipeda region; Matas Salcius; 1923; 1st Seimas</t>
  </si>
  <si>
    <t>In 1923 Matas Salcius, suffering from various problems, was treated for five months in one of the clinics in Konigsberg. At that time, he wrote a diary in which, in addition to his personal experiences, he emphasised the significance of the uprising of the Klaipeda region in the interwar Lithuanian political life. Salcius also wrote about the former political tension in Konigsberg in the eyes of Lithuanians when Klaipeda was officially declared a part of Lithuania. In the diary, Salcius provided valuable information related to events organised by the Lithuanian Consulate General in Konigsberg, and the people who worked there. While his health was improving, Salcius was interested in the current issues of Lithuanian political life at that time: the diary reviews the disagreements between the members of the parties in the First Seimas (1922-1923), emphasising the non-participation of ethnic minorities in parliamentary activities, and noting the state apparatus of the young country.</t>
  </si>
  <si>
    <t>[Riaubiene, Arida] Lietuvos Nacl Martyno Mazvydo Biblioteka, Gedimino Pr 51, LT-01109 Vilnius, Lithuania</t>
  </si>
  <si>
    <t>Riaubiene, A (corresponding author), Lietuvos Nacl Martyno Mazvydo Biblioteka, Gedimino Pr 51, LT-01109 Vilnius, Lithuania.</t>
  </si>
  <si>
    <t>p.arida.riaubiene@lnb.lt</t>
  </si>
  <si>
    <t>LIETUVOS EDUKOLOGIJOS UNIV LEIDYKLA</t>
  </si>
  <si>
    <t>VILN</t>
  </si>
  <si>
    <t>T SEVCENKOS G 31, VILN, 2009, LITHUANIA</t>
  </si>
  <si>
    <t>1392-0456</t>
  </si>
  <si>
    <t>2029-7181</t>
  </si>
  <si>
    <t>Istorija</t>
  </si>
  <si>
    <t>10.15823/istorija.2021.124</t>
  </si>
  <si>
    <t>6R6DV</t>
  </si>
  <si>
    <t>WOS:000892392500004</t>
  </si>
  <si>
    <t>Shizhenskiy, R</t>
  </si>
  <si>
    <t>Shizhenskiy, R.</t>
  </si>
  <si>
    <t>RELIGIOUS NATIVISM IN RUSSIA IN THE CORONAVIRUS PERIOD</t>
  </si>
  <si>
    <t>VESTNIK PRAVOSLAVNOGO SVYATO-TIKHONOVSKOGO GUMANITARNOGO UNIVERSITETA-SERIYA I-BOGOSLOVIE-FILOSOFIYA-RELIGIOVEDENIE</t>
  </si>
  <si>
    <t>Russian</t>
  </si>
  <si>
    <t>Covid-19; nativism; modern Slavic paganism; survey; holiday; isolation; pagan gods; community</t>
  </si>
  <si>
    <t>The changes caused by the spread of Covid-19 not only affected the economic and social spheres, but also had a significant impact on the religious component of the life of Russian society. While information on the impact of the pandemic on traditional confessions is regularly covered in the media and in reports of the authorities, the data on the state of the nativist segment of the religious space of the Russian Federation remain outside the informative field and, therefore, outside the academic field. It should be noted that, despite the young age of the neo-pagan movement as one of the brightest directions of new religious movements (Russian Rodnoveric originates in the late 1970s, whereas the similar Polish movement started as early as at the beginning of the 19th century) and the relatively small number of the permanent group, i.e. the community of adepts (according to the community leaders, in the Russian Federation the number of representatives of Slavic paganism ranges from one hundred and twenty to three hundred and twenty thousand people, whereas in the Republic of Poland the number of Rodzimovets makes up about two thousand followers), nativism is actively developing and is in the stage of permanent proliferation. The representatives of the constructed ethno-oriented pre-Abrahamic worldview are fully obliged to the fixed passionarity to the figure of the ideologist of the association and the movement as a whole. It is the leaders - a priest, an elder, a shaman, a sorcerer - who act as the only accumulators of ideas and practices, as conductors of nativism. The article draws on the Internet interviewing of representatives of the 21st century nativism phenomenon (Russia, Poland) and examines the complex of reactions of the studied community to the consequences of the emergence and spread of the virus. Leaders and rank-and-file representatives of Slavic Rodnoverie, Neo-Tradition (non-traditional paganism), shamanism, Lithuanian paganism, Asatru (German-Scandinavian tradition), Shuy Way (left hand path), Iron Din (Ossetian traditional faith) took part in the survey. Despite the lack of a unified point of view when characterising the effect of the virus on nativism, the analysis of the material obtained revealed three main types of responses of nativists to the spread of the pandemic. These include mythology-based, conspirological and sanitation theories.</t>
  </si>
  <si>
    <t>[Shizhenskiy, R.] Baltic Fed Univ, Sci Hist, 56A Ul Chernyshevskogo, Kaliningrad 236022, Russia</t>
  </si>
  <si>
    <t>Immanuel Kant Baltic Federal University</t>
  </si>
  <si>
    <t>Shizhenskiy, R (corresponding author), Baltic Fed Univ, Sci Hist, 56A Ul Chernyshevskogo, Kaliningrad 236022, Russia.</t>
  </si>
  <si>
    <t>heit@inbox.ru</t>
  </si>
  <si>
    <t>Russian Academic Excellence Project at the Immanuel Kant Baltic Federal University</t>
  </si>
  <si>
    <t>This research was supported by the Russian Academic Excellence Project at the Immanuel Kant Baltic Federal University.</t>
  </si>
  <si>
    <t>ST TIKHONS ORTHODOX UNIV</t>
  </si>
  <si>
    <t>MOSCOW</t>
  </si>
  <si>
    <t>NOVOKUZNETSKAYA UL, 23B, MOSCOW, 115184, RUSSIA</t>
  </si>
  <si>
    <t>1991-640X</t>
  </si>
  <si>
    <t>2409-4692</t>
  </si>
  <si>
    <t>VESTN PSTGU-I-BOGOSL</t>
  </si>
  <si>
    <t>Vestn. Pravoslavnogo Svyato-Tikhonovskogo Gumanitarnogo Univ.-Ser. I-Bogoslovie-Filos.-Relig.</t>
  </si>
  <si>
    <t>10.15382/sturI202197.91-104</t>
  </si>
  <si>
    <t>Religion</t>
  </si>
  <si>
    <t>WT4SL</t>
  </si>
  <si>
    <t>WOS:000715855500005</t>
  </si>
  <si>
    <t>Krasnopjorovs, O</t>
  </si>
  <si>
    <t>Krasnopjorovs, Olegs</t>
  </si>
  <si>
    <t>Have the Baltic Countries Run Out of Labour Reserves?</t>
  </si>
  <si>
    <t>TALTECH JOURNAL OF EUROPEAN STUDIES</t>
  </si>
  <si>
    <t>employment; labour market; participation; unemployment</t>
  </si>
  <si>
    <t>MARKET; PERFORMANCE</t>
  </si>
  <si>
    <t>The aim of the article is to study both the magnitude and structure of internal labour reserves in the Baltic countries as well as to discuss potential policy measures that might help to activate these reserves. despite the record-high employment rates recently posted by Estonia, Latvia and Lithuania, considerable internal labour reserves can still be found in some population groups. Among upper-middle-aged men, low employment might reflect a low incidence of lifelong learning, inadequate digital skills and rapidly deteriorating health condition. Low employment of youth mirrors the low prevalence of apprenticeships. in Lithuania and Latvia, there is also a postponed entry of young women into the labour market. These internal labour reserves total more than 25,000 people in Estonia, 55,000 in Latvia and 85,000 in Lithuania, corresponding to 4-7% of the total employment. The recent outbreak of the Covid-19 pandemic may somewhat increase and change the structure of these labour reserves.</t>
  </si>
  <si>
    <t>[Krasnopjorovs, Olegs] Bank Latvia, K Valdemara 2A, LV-1050 Riga, Latvia</t>
  </si>
  <si>
    <t>Krasnopjorovs, O (corresponding author), Bank Latvia, K Valdemara 2A, LV-1050 Riga, Latvia.</t>
  </si>
  <si>
    <t>Olegs.Krasnopjorovs@bank.lv</t>
  </si>
  <si>
    <t>Krasnopjorovs, Olegs/AAS-1279-2021</t>
  </si>
  <si>
    <t>SCIENDO</t>
  </si>
  <si>
    <t>BOGUMILA ZUGA 32A, WARSAW, MAZOVIA, POLAND</t>
  </si>
  <si>
    <t>2674-4600</t>
  </si>
  <si>
    <t>2674-4619</t>
  </si>
  <si>
    <t>TALTECH J EUR STUD</t>
  </si>
  <si>
    <t>TalTech J. Eur. Stud.</t>
  </si>
  <si>
    <t>10.1515/bjes-2020-0021</t>
  </si>
  <si>
    <t>Political Science</t>
  </si>
  <si>
    <t>Government &amp; Law</t>
  </si>
  <si>
    <t>PP1YJ</t>
  </si>
  <si>
    <t>Green Submitted, gold</t>
  </si>
  <si>
    <t>WOS:000605663900003</t>
  </si>
  <si>
    <t>Peksen, S; Queirós, A; Flander, A; Leisyte, L; Tenhunen, V</t>
  </si>
  <si>
    <t>Peksen, Sude; Queiros, Anabela; Flander, Alenka; Leisyte, Liudvika; Tenhunen, Ville</t>
  </si>
  <si>
    <t>The Determinants of External Engagement of Hard Scientists: A Study of Generational and Country Differences in Europe</t>
  </si>
  <si>
    <t>HIGHER EDUCATION POLICY</t>
  </si>
  <si>
    <t>external engagement; generational effects; patenting; spin-off creation; commercialization; knowledge transfer</t>
  </si>
  <si>
    <t>ACADEMIC PROFESSION; KNOWLEDGE TRANSFER; UNIVERSITY; COMMERCIALIZATION; ENTREPRENEURSHIP; INVENTION; MATTER; WORK; UK</t>
  </si>
  <si>
    <t>In the context of transformation of the higher education landscape by Knowledge Society imperatives, there is an increase in academics' external engagement, especially in the fields of hard sciences. This trend is noticeable in various European countries with different higher education models, but rather limited knowledge in understanding the generational influence on external engagement of academics exists, taking into account the broad range of external engagement activities. The aim of this paper is to examine generational differences by conducting cross-country analyses (N = 976) across different European countries and higher education models. The findings show that there is a trend towards academics' engagement in spin-off/start-up creation in Finland, volunteer-based activities in Slovenia, teaching-related activities in Portugal and consultancy activities in Lithuania and in additional also is evidence for generational differences in academics' external engagement. The logistic regression shows positive relationship between consolidate generation academics and patenting/licensing activities, younger generation and spin-off/start-up creation as well as intermediate generation and giving public lectures/speeches and producing publications for broader society.</t>
  </si>
  <si>
    <t>[Peksen, Sude; Leisyte, Liudvika] TU Dortmund Univ, Dortmund, Germany; [Queiros, Anabela] Univ Aveiro, Aveiro, Portugal; [Flander, Alenka] CMEPIUS, Ctr Republ Slovenia, Mobil Programme, Ljubljana, Slovenia; [Flander, Alenka] CMEPIUS, Ctr Republ Slovenia, Educ &amp; Training Programme, Ljubljana, Slovenia; [Tenhunen, Ville] Univ Helsinki, Helsinki, Finland</t>
  </si>
  <si>
    <t>Dortmund University of Technology; Universidade de Aveiro; University of Helsinki</t>
  </si>
  <si>
    <t>Peksen, S (corresponding author), TU Dortmund Univ, Dortmund, Germany.</t>
  </si>
  <si>
    <t>sude.peksen@tu-dortmund.de</t>
  </si>
  <si>
    <t>Tenhunen, Ville/0000-0003-0217-0831; Flander, Alenka/0000-0002-3420-1770; Queiros, Anabela/0000-0001-5176-0526; Leisyte, Liudvika/0000-0001-8757-3781; Peksen, Sude/0000-0002-8971-0054</t>
  </si>
  <si>
    <t>FEDER, through COMPETE2020 - Programa Operacional Competitividade e InternacionalizacAo (POCI) [POCI-01-0145-FEDER-029427]; national funds (OE), through FCT/MCTES</t>
  </si>
  <si>
    <t>FEDER, through COMPETE2020 - Programa Operacional Competitividade e InternacionalizacAo (POCI)(European Union (EU)); national funds (OE), through FCT/MCTES(Fundacao para a Ciencia e a Tecnologia (FCT))</t>
  </si>
  <si>
    <t>The APIKS country study Portugal was financially supported by the Project POCI-01-0145-FEDER-029427-funded by FEDER, through COMPETE2020 - Programa Operacional Competitividade e InternacionalizacAo (POCI), and by national funds (OE), through FCT/MCTES.</t>
  </si>
  <si>
    <t>PALGRAVE MACMILLAN LTD</t>
  </si>
  <si>
    <t>BASINGSTOKE</t>
  </si>
  <si>
    <t>BRUNEL RD BLDG, HOUNDMILLS, BASINGSTOKE RG21 6XS, HANTS, ENGLAND</t>
  </si>
  <si>
    <t>0952-8733</t>
  </si>
  <si>
    <t>1740-3863</t>
  </si>
  <si>
    <t>HIGH EDUC POLICY</t>
  </si>
  <si>
    <t>High Educ. Policy</t>
  </si>
  <si>
    <t>MAR</t>
  </si>
  <si>
    <t>10.1057/s41307-020-00214-w</t>
  </si>
  <si>
    <t>OCT 2020</t>
  </si>
  <si>
    <t>QU6JF</t>
  </si>
  <si>
    <t>Green Accepted</t>
  </si>
  <si>
    <t>WOS:000580457500001</t>
  </si>
  <si>
    <t>Mincyte, D; Bartkiene, A; Bikauskaite, R</t>
  </si>
  <si>
    <t>Mincyte, Diana; Bartkiene, Aiste; Bikauskaite, Renata</t>
  </si>
  <si>
    <t>Diverging temporalities of care work on urban farms: Negotiating history, responsibility, and productivity in Lithuania</t>
  </si>
  <si>
    <t>GEOFORUM</t>
  </si>
  <si>
    <t>Urban farming; Temporality; Agricultural care; Post-socialism; Eastern Europe; Lithuania</t>
  </si>
  <si>
    <t>FOOD; AGRICULTURE; COMMUNITY; SOCIALIST; POLITICS; DACHA; TIME; ENVIRONMENTALISM; RESILIENCE; CAPITALISM</t>
  </si>
  <si>
    <t>While scholars have developed a nuanced understanding of agriculture as a form of care, the temporal organization of farming practices has received little consideration. Focusing on how farmers organize and experience agriculture, we track diverging approaches to care work on urban farms in Vilnius, Lithuania. Our ethnographic fieldwork and interviews show how Lithuanian urban farmers are struggling to reconcile the civic ideals of the global urban farming movement with their historical understandings of care for specific plants and the land. Whereas the older generation views farming as kinship-based individualized work focusing on particular plants and garden ecologies, the younger generation approaches it as a way to unwind, mediate, and build a community. These different perspectives on farming translate into divergent temporalities of care in which productivist goals rooted in socialist self-provisioning practices and embodied in orderly landscapes encounter new trends of agricultural care manifested in the natural aesthetics of the farms. We examine dynamic tensions between the two farming modalities by linking them to different understandings of moral commitments and responsibilities for plants and land. Through the lens of temporality, we also show how these divergent care modes are themselves grounded in gender inequalities reproduced on the farms and enabled by by the welfare state institutions, including maternity leave and retirement policies.</t>
  </si>
  <si>
    <t>[Mincyte, Diana] CUNY, Dept Social Sci, NYC Coll Technol, 300 Jay Stree4 N-611, Brooklyn, NY 11201 USA; [Bartkiene, Aiste] Vilnius Univ, Ctr Hlth Eth Law &amp; Hist, MK Ciurlionio St 21-27, LT-03101 Vilnius, Lithuania; [Bikauskaite, Renata] Vilnius Univ, Dept Philosophy, Univ G 9, LT-01122 Vilnius, Lithuania</t>
  </si>
  <si>
    <t>City University of New York (CUNY) System; Vilnius University; Vilnius University</t>
  </si>
  <si>
    <t>Mincyte, D (corresponding author), CUNY, Dept Social Sci, NYC Coll Technol, 300 Jay Stree4 N-611, Brooklyn, NY 11201 USA.</t>
  </si>
  <si>
    <t>dmincyte@citytech.cuny.edu</t>
  </si>
  <si>
    <t>Bikauskaite, Renata/0000-0001-9277-6823; Bartkiene, Aiste/0000-0001-5615-3696</t>
  </si>
  <si>
    <t>Research Council of Lithuania; National Research Program Welfare Society [GER 17012]</t>
  </si>
  <si>
    <t>Research Council of Lithuania(Research Council of Lithuania (LMTLT)); National Research Program Welfare Society</t>
  </si>
  <si>
    <t>This research was made possible through the generous support of the Research Council of Lithuania, the National Research Program Welfare Society, grant # GER 17012. We thank Karen Hebert, Guntra Aistara, members of the Food Production Reading group at New York University, and two anonymous reviewers for their detailed and thoughtful feedback on this project. Earlier version of this paper were presented at the workshop Arts of Coexistence: Care and Survival in the Sixth Extinction at the Oslo School of Environmental Humanities; the Rural Sociological Society annual meeting in Denver, Colorado; and BALTEHUMS: Baltic Conference on the Environmental Humanities and Social Sciences at the University of Latvia, Riga. Most importantly, we are deeply grateful to the urban farmers for their time, generosity, and care.</t>
  </si>
  <si>
    <t>PERGAMON-ELSEVIER SCIENCE LTD</t>
  </si>
  <si>
    <t>THE BOULEVARD, LANGFORD LANE, KIDLINGTON, OXFORD OX5 1GB, ENGLAND</t>
  </si>
  <si>
    <t>0016-7185</t>
  </si>
  <si>
    <t>1872-9398</t>
  </si>
  <si>
    <t>Geoforum</t>
  </si>
  <si>
    <t>OCT</t>
  </si>
  <si>
    <t>10.1016/j.geoforum.2020.06.006</t>
  </si>
  <si>
    <t>NC6RD</t>
  </si>
  <si>
    <t>WOS:000561343700005</t>
  </si>
  <si>
    <t>Zawadzki, H</t>
  </si>
  <si>
    <t>Zawadzki, Hubert</t>
  </si>
  <si>
    <t>The Experiences of a Polish Family from the Eastern Borderlands (1914-1921): The Protassewiczes of Borki</t>
  </si>
  <si>
    <t>CENTRAL EUROPE</t>
  </si>
  <si>
    <t>landed gentry; World War One; Eastern Front; Polish-Soviet War; Russian Revolution; Vilnius</t>
  </si>
  <si>
    <t>This article examines how two generations of a large Polish landed family from the Grodno governorate in the Russian Empire were affected by the political and social upheavals brought about by World War One, the Russian Revolution, the threat of Bolshevism, and the rebirth of a Polish state. The Protassewiczes, like other landed noble families in the region, despite their Polish- Lithuanian identity, enjoyed a privileged social status in tsarist Russia. Marriage and work took many of the family's members to Wilno (Vilnius) and Siberia, while a younger member studied in Austrian Galicia where he joined Pilsudski's organisation. The article describes the evacuation to Taganrog in 1915 of the senior Protassewicz and his subsequent return to Borki in 1918 to face the ensuing Polish-Soviet War. Two members of the family who were engaged in railway building in Siberia met a tragic end. The younger generation participated in Polish military efforts in the east in 1919-21 and adapted successfully to life in restored Poland. Attention is paid to issues of national identity raised by rival Polish and Lithuanian claims to Wilno in the context of the fall of empires and the emergence of new national states.</t>
  </si>
  <si>
    <t>[Zawadzki, Hubert] Univ Oxford, Wolfson Coll, Oxford, England</t>
  </si>
  <si>
    <t>University of Oxford</t>
  </si>
  <si>
    <t>Zawadzki, H (corresponding author), Univ Oxford, Wolfson Coll, Oxford, England.</t>
  </si>
  <si>
    <t>whzawadzki@hotmail.com</t>
  </si>
  <si>
    <t>1479-0963</t>
  </si>
  <si>
    <t>1745-8218</t>
  </si>
  <si>
    <t>CENT EUR</t>
  </si>
  <si>
    <t>Cent. Eur.</t>
  </si>
  <si>
    <t>JUL 3</t>
  </si>
  <si>
    <t>10.1080/14790963.2020.1718451</t>
  </si>
  <si>
    <t>JAN 2020</t>
  </si>
  <si>
    <t>Arts &amp; Humanities Citation Index (A&amp;HCI)</t>
  </si>
  <si>
    <t>OM5WT</t>
  </si>
  <si>
    <t>WOS:000508807000001</t>
  </si>
  <si>
    <t>Kromerova-Dubinskiene, E; Sukys, S</t>
  </si>
  <si>
    <t>Kromerova-Dubinskiene, Enrika; Sukys, Saulius</t>
  </si>
  <si>
    <t>Validation of the Lithuanian version of the Perceived Parental Success Standards in Sport Scale (PPSSS)</t>
  </si>
  <si>
    <t>BALTIC JOURNAL OF HEALTH AND PHYSICAL ACTIVITY</t>
  </si>
  <si>
    <t>achievement goal orientation; parental motivational climate; young athletes' perceptions; reliability; validity</t>
  </si>
  <si>
    <t>MOTIVATIONAL CLIMATE; ANTISOCIAL-BEHAVIOR; YOUTH SPORT; SELF-ESTEEM; GOAL ORIENTATIONS; ACHIEVEMENT GOALS; PHYSICAL-ACTIVITY; FIT INDEXES; SOCCER; MODEL</t>
  </si>
  <si>
    <t>Background: The recently developed Perceived Parental Success Standards Scale (PPSSS) provides a new opportunity to understand better how parents perceive success in sport from the young athlete's perspective. The aim of the present study was to adapt and validate the Lithuanian-language version of the PPSSS. Material and methods: The study included 587 adolescents (mean age = 14.3, SD = 1.11) from different sport teams in Lithuania. Confirmatory factor analysis (CFA) and additionally exploratory Pearson's correlation and regression analysis were performed to test discriminant, concurrent, and predictive validity. Results: Exploratory structural equation modelling provided an acceptable fit of a two-factor model of PPSSS. Reliability analysis revealed good levels of internal consistency for the mastery and ego success standards factors. A significant positive relationship was found between perceived parental success standards based on mastery and self-esteem and intrinsic motivation. Perceived parental success standards based on ego were significantly and positively correlated with amotivation; moreover, perceived parental success standards were predictors for athletes' prosocial and antisocial behaviour in sports. Conclusions: Given the adequate psychometric properties, the Lithuanian version of the PPSSS can be used in studies aiming to better understand how young athletes perceived parental success standards within the sport domain.</t>
  </si>
  <si>
    <t>[Kromerova-Dubinskiene, Enrika; Sukys, Saulius] Lithuanian Sports Univ, Dept Phys &amp; Social Educ, Kaunas, Lithuania</t>
  </si>
  <si>
    <t>Lithuanian Sports University</t>
  </si>
  <si>
    <t>Kromerova-Dubinskiene, E (corresponding author), Lithuanian Sports Univ, Sporto 6, LT-44221 Kaunas, Lithuania.</t>
  </si>
  <si>
    <t>enrikakd@gmail.com</t>
  </si>
  <si>
    <t>GDANSK UNIV PHYSICAL EDUCATION &amp; SPORT</t>
  </si>
  <si>
    <t>GDANSK</t>
  </si>
  <si>
    <t>UL KAZIMIERZA GORSKIEGO 1, GDANSK, 80336, POLAND</t>
  </si>
  <si>
    <t>2080-1297</t>
  </si>
  <si>
    <t>2080-9999</t>
  </si>
  <si>
    <t>BALT J HEALTH PHYS A</t>
  </si>
  <si>
    <t>Balt. J. Health Phys. Act.</t>
  </si>
  <si>
    <t>10.29359/BJHPA.12.1.07</t>
  </si>
  <si>
    <t>Sport Sciences</t>
  </si>
  <si>
    <t>NK9GD</t>
  </si>
  <si>
    <t>WOS:000567036200007</t>
  </si>
  <si>
    <t>Toleikiene, R; Balciunas, S; Jukneviciene, V</t>
  </si>
  <si>
    <t>Toleikiene, Rita; Balciunas, Sigitas; Jukneviciene, Vita</t>
  </si>
  <si>
    <t>Youth Attitudes Towards Intolerance to Corruption in Lithuania</t>
  </si>
  <si>
    <t>SCIENTIFIC PAPERS OF THE UNIVERSITY OF PARDUBICE-SERIES D-FACULTY OF ECONOMICS AND ADMINISTRATION</t>
  </si>
  <si>
    <t>Intolerance for Corruption; Youth Provisions; Anti-corruption Potential</t>
  </si>
  <si>
    <t>PEOPLE; ROOTS</t>
  </si>
  <si>
    <t>Corruption as the challenge needs many efforts. The fight against corruption is uniting organizations at international, national and local levels. This fight requires not only changes in legal basis or institutional procedures, but rather the change of society mindset turning it more and more to the intolerance to corruption. Therefore, youth is considered as a targeted group, which is able and capable to fight the dishonest behaviour, corruption cases. Based on the Theory of Planned Behaviour, knowledge must be transformed to perception, the perception - to the attitude and the attitude - to the behaviour. Therefore, it is important to ensure, that youth would be able to identify the corruption and inform appropriate institutions about this. This needs the values' background of the youth (knowledge), the relevant understanding of corruption (perception, attitude) and intolerance for it (behaviour). This paper aims to reveal the perception and attitudes of the Lithuanian youth towards the corruption and to identify opportunities for strengthening the anti-corruption potential. The research was implemented in Siauliai region, Lithuania, using quantitative approach. Few main findings were found out in the research. First, the motives to inform/withhold about the corruption cases depend on the status of occupation (students of high schools, employers or having no job young people are mostly ready to inform about corruption cases rather than students of universities and colleges), the gender (women have bigger potential of anticorruption), the social status of the family (having medium social status people have higher potential than people with lower or higher social status), the civil and political activity (more active young people have higher anti-corruption potential).</t>
  </si>
  <si>
    <t>[Toleikiene, Rita; Balciunas, Sigitas; Jukneviciene, Vita] Siauliai Univ, Inst Reg Dev, Shiauliai, Lithuania</t>
  </si>
  <si>
    <t>Siauliai University</t>
  </si>
  <si>
    <t>Jukneviciene, V (corresponding author), P Visinskio Str 25-402, Shiauliai, Lithuania.</t>
  </si>
  <si>
    <t>vita.jukneviciene@su.lt</t>
  </si>
  <si>
    <t>Jukneviciene, Vita/0000-0001-5910-3010</t>
  </si>
  <si>
    <t>Univ Pardubice, Fac Economics Adm</t>
  </si>
  <si>
    <t>Pardubice</t>
  </si>
  <si>
    <t>Studentska 95, Pardubice, CZECH REPUBLIC</t>
  </si>
  <si>
    <t>1211-555X</t>
  </si>
  <si>
    <t>1804-8048</t>
  </si>
  <si>
    <t>SCI PAP U PARD-SER D</t>
  </si>
  <si>
    <t>Sci. Papers U. Pardubice-Ser. D- Faculty of Econ. Admin.</t>
  </si>
  <si>
    <t>10.46585/sp28020109</t>
  </si>
  <si>
    <t>Business; Economics; Management</t>
  </si>
  <si>
    <t>VL6AU</t>
  </si>
  <si>
    <t>WOS:000891619100001</t>
  </si>
  <si>
    <t>Hanegraaff, M; van der Ploeg, J; Berkhout, J</t>
  </si>
  <si>
    <t>Hanegraaff, Marcel; van der Ploeg, Jens; Berkhout, Joost</t>
  </si>
  <si>
    <t>Standing in a Crowded Room: Exploring the Relation between Interest Group System Density and Access to Policymakers</t>
  </si>
  <si>
    <t>POLITICAL RESEARCH QUARTERLY</t>
  </si>
  <si>
    <t>interest groups; civil society and voluntary groups; comparative politics; European politics; lobbying</t>
  </si>
  <si>
    <t>POPULATION ECOLOGY; ORGANIZED INTERESTS; LESBIAN RIGHTS; UNITED-STATES; MOBILIZATION; NICHE; REPRESENTATION; LEGISLATORS; ENGAGEMENT; BREADTH</t>
  </si>
  <si>
    <t>The numerous presence of interest groups may be a recipe for policy deadlock or, more optimistically, indicate the vibrancy of a political community. Population-ecology theory suggests that the number of interest groups active in a policy domain is relevant for strategies and political outcomes, such as policy access, and interest group density is expected to reduce access for individual organizations. Competitive pressures in dense domains necessitate groups to specialize to gain access to the policy access. We empirically assess this argument and indeed find lower levels of access in denser policy fields, moderated by specialization of organizations in lobbying. Furthermore, we identify important differences between mature (the Netherlands and Belgium) and young (Slovenia and Lithuania) interest group systems. These findings address theoretical concerns about the lack of linkages between micro- and macro-studies on interest representation.</t>
  </si>
  <si>
    <t>[Hanegraaff, Marcel; Berkhout, Joost] Univ Amsterdam, Amsterdam, Netherlands; [van der Ploeg, Jens] Univ Copenhagen, Copenhagen, Denmark</t>
  </si>
  <si>
    <t>University of Amsterdam; University of Copenhagen</t>
  </si>
  <si>
    <t>Berkhout, J (corresponding author), Univ Amsterdam, Dept Polit Sci, Nieuwe Achtergracht 166, NL-1012 DL Amsterdam, Netherlands.</t>
  </si>
  <si>
    <t>d.j.berkhout@uva.nl</t>
  </si>
  <si>
    <t>van der Ploeg, Jens/0000-0001-9662-2194; Berkhout, Joost/0000-0003-0527-8960</t>
  </si>
  <si>
    <t>European Research Council [ERC-2013-CoG 616702-iBias]; NWO (Hanegraaff VENI Grant) [451-16-016]; NWO (Berkhout VENI Grant) [451-12-017]</t>
  </si>
  <si>
    <t>European Research Council(European Research Council (ERC)); NWO (Hanegraaff VENI Grant); NWO (Berkhout VENI Grant)</t>
  </si>
  <si>
    <t>The author(s) disclosed receipt of the following financial support for the research, authorship, and/or publication of this article: We thank the European Research Council (ERC-2013-CoG 616702-iBias, principal investigator Jan Beyers) for its financial contribution. We also benefited from the financial support of the NWO (Hanegraaff VENI Grant: 451-16-016 and Berkhout VENI Grant: 451-12-017).</t>
  </si>
  <si>
    <t>SAGE PUBLICATIONS INC</t>
  </si>
  <si>
    <t>THOUSAND OAKS</t>
  </si>
  <si>
    <t>2455 TELLER RD, THOUSAND OAKS, CA 91320 USA</t>
  </si>
  <si>
    <t>1065-9129</t>
  </si>
  <si>
    <t>1938-274X</t>
  </si>
  <si>
    <t>POLIT RES QUART</t>
  </si>
  <si>
    <t>Polit. Res. Q.</t>
  </si>
  <si>
    <t>10.1177/1065912919865938</t>
  </si>
  <si>
    <t>SEP 2019</t>
  </si>
  <si>
    <t>KL4DT</t>
  </si>
  <si>
    <t>Green Published, hybrid</t>
  </si>
  <si>
    <t>WOS:000491049000001</t>
  </si>
  <si>
    <t>Nagaj, R; Szkudlarek, P</t>
  </si>
  <si>
    <t>Nagaj, Rafal; Szkudlarek, Piotr</t>
  </si>
  <si>
    <t>The change in the perception of the state by students in Poland and Lithuania in the context of research on social Capital</t>
  </si>
  <si>
    <t>ECONOMIC RESEARCH-EKONOMSKA ISTRAZIVANJA</t>
  </si>
  <si>
    <t>State; democracy; trust; social capital; social activity</t>
  </si>
  <si>
    <t>CIVIL-SOCIETY; COMMUNITY; EDUCATION; TRUST; DEMOCRACY; SUPPORT; GROWTH</t>
  </si>
  <si>
    <t>The aim of the article is to assess changes in the perception of the state by students in the context of research concerning social capital. The paper studies whether the knowledge and the social competences gained during the threeyears of study are reflected in the perception of the state by young people. The paper uses the results of a survey analysis conducted at the universities in Poland and Lithuania. The theoretical part of the article presents chosen issues concerning social capital in relation to the state. The article presents conclusions regarding the assessment of changes in the perception of the state by young people in Poland and Lithuania in the context of democracy, social participation, trust and social norms. This research enables us to make a comparison of the results between the two countries and from two research periods and is an original contribution to the discussion about the role of the young generation in society. The results of the research indicate that the knowledge and the social competencies acquired during threeyears of study in most cases were not reflected in the change of perception of the state by Polish and Lithuanian young people.</t>
  </si>
  <si>
    <t>[Nagaj, Rafal; Szkudlarek, Piotr] Univ Szczecin, Fac Econ &amp; Management, Szczecin, Poland</t>
  </si>
  <si>
    <t>University of Szczecin</t>
  </si>
  <si>
    <t>Szkudlarek, P (corresponding author), Univ Szczecin, Fac Econ &amp; Management, Szczecin, Poland.</t>
  </si>
  <si>
    <t>piotr.szkudlarek@usz.edu.pl</t>
  </si>
  <si>
    <t>Nagaj, Rafał/ABF-2791-2020</t>
  </si>
  <si>
    <t>Nagaj, Rafal/0000-0002-9410-7663; Szkudlarek, Piotr/0000-0003-0263-7980</t>
  </si>
  <si>
    <t>[001/RID/2018/19]</t>
  </si>
  <si>
    <t>The framework of the program of the Minister of Science and Higher Education under the name Regional Excellence Initiative in the years 2019-2022, project number 001/RID/2018/19, the amount of financing PLN 10,684,000.00.</t>
  </si>
  <si>
    <t>1331-677X</t>
  </si>
  <si>
    <t>1848-9664</t>
  </si>
  <si>
    <t>ECON RES-EKON ISTRAZ</t>
  </si>
  <si>
    <t>Ekon. Istraz.</t>
  </si>
  <si>
    <t>JUL 9</t>
  </si>
  <si>
    <t>10.1080/1331677X.2019.1631199</t>
  </si>
  <si>
    <t>Economics</t>
  </si>
  <si>
    <t>IH7TM</t>
  </si>
  <si>
    <t>Green Published, gold</t>
  </si>
  <si>
    <t>WOS:000474707200001</t>
  </si>
  <si>
    <t>Leek, J</t>
  </si>
  <si>
    <t>Leek, Joanna</t>
  </si>
  <si>
    <t>Teachers perceptions about supporting youth participation in schools: Experiences from schools in England, Italy and Lithuania</t>
  </si>
  <si>
    <t>IMPROVING SCHOOLS</t>
  </si>
  <si>
    <t>Pedagogical practices; personal development; student-teacher relationship; youth civic participation</t>
  </si>
  <si>
    <t>INCREASING STUDENT VOICE; CIVIC ENGAGEMENT; ADOLESCENTS; PROGRAMS; CITIZENSHIP; COMMUNITIES; LEADERSHIP; EDUCATION</t>
  </si>
  <si>
    <t>The understanding of youth participation in the current article relates to ideas of citizenship and active involvement in global concerns. In this understanding of the term, schools are important agents for education for global citizenship, and play a role in the developing engagement of young people. Using data from focus groups with teachers (n = 45) from secondary schools in England, Italy and Lithuania, the current research seeks to extend discussion of youth participation by identifying distinctive features of participation of students at the school level. Although research into youth civic participation is rapidly growing, this topic remains partially unexplored, particularly in relation to school settings, opportunities and benefits of developing students' civic participation in schools. Findings are important for policy makers and teachers who attempt to promote civic participation in schools among students. The analysis shows that teachers' concepts of youth participation are grounded in their cultural context, and teachers' activities are undertaken intuitively. Analysis of teachers' interviews led to the identification of four common overarching themes that relate to the significance of education policy, school leadership, teacher training, and youth-adult partnerships, all in the context of youth participation.</t>
  </si>
  <si>
    <t>[Leek, Joanna] Uniwersytet Lodzki, Lodz, Poland</t>
  </si>
  <si>
    <t>University of Lodz</t>
  </si>
  <si>
    <t>Leek, J (corresponding author), Uniwersytet Lodzki, Fac Educ Sci, Pomorska St 46-48, PL-91408 Lodz, Poland.</t>
  </si>
  <si>
    <t>joanna.leek@uni.lodz.pl</t>
  </si>
  <si>
    <t>Leek, Joanna/AAZ-3673-2021</t>
  </si>
  <si>
    <t>Leek, Joanna/0000-0003-1529-4454</t>
  </si>
  <si>
    <t>European Commission [2015-1-UK01-KA201-013456]; Polish Ministry of Science and Higher Education [3558/ERASMUS +/2016/2]</t>
  </si>
  <si>
    <t>European Commission(European Union (EU)European Commission Joint Research Centre); Polish Ministry of Science and Higher Education(Ministry of Science and Higher Education, Poland)</t>
  </si>
  <si>
    <t>The author(s) disclosed receipt of the following financial support for the research, authorship, and/or publication of this article: The inspiration to write this article came from the research work I undertook as part of the international 'Future Youth School Forums' project, led by Oxfam UK and financed by the European Commission (Grant Number 2015-1-UK01-KA201-013456), as well as the Polish Ministry of Science and Higher Education (Grant Number 3558/ERASMUS +/2016/2).</t>
  </si>
  <si>
    <t>SAGE PUBLICATIONS LTD</t>
  </si>
  <si>
    <t>LONDON</t>
  </si>
  <si>
    <t>1 OLIVERS YARD, 55 CITY ROAD, LONDON EC1Y 1SP, ENGLAND</t>
  </si>
  <si>
    <t>1365-4802</t>
  </si>
  <si>
    <t>1475-7583</t>
  </si>
  <si>
    <t>IMPROV SCH</t>
  </si>
  <si>
    <t>Improv. Sch.</t>
  </si>
  <si>
    <t>JUL</t>
  </si>
  <si>
    <t>10.1177/1365480219840507</t>
  </si>
  <si>
    <t>IA9FB</t>
  </si>
  <si>
    <t>WOS:000469861900006</t>
  </si>
  <si>
    <t>Dapkute, D</t>
  </si>
  <si>
    <t>Dapkute, Daiva</t>
  </si>
  <si>
    <t>The Baltic Youth March to the United Nations of November 13th, 1965</t>
  </si>
  <si>
    <t>United States; New York; 1965; United Nations; diaspora; Lithuanians; Latvians; Estonians; demonstration; BATUN</t>
  </si>
  <si>
    <t>During the Soviet occupation, Lithuanians living abroad represented Lithuania in the West, concentrating on the so-called Freedom Case of Lithuania. Efforts through various political diplomatic actions were made to constantly remind the world of the occupation of Lithuania and other Baltic countries and the aspirations for the independence of these nations. One of the largest political campaigns organized by young people of that time was the march to the United Nations which took place in New York in November 13th, 1965, gaining widespread public support and strengthening the bond and cooperation of the young generation of the three Baltic nations (Lithuanian-Latvian-Estonian). During this political campaign, the West was reminded of the issue of the Baltic nations, thus information reached not only US but also politicians from other countries and other members of the United Nations. The youth march continued in 1966, when a joint organisation of Lithuanians, Latvians and Estonians Baltic Appeal to the United Nations (BATUN) was established.</t>
  </si>
  <si>
    <t>[Dapkute, Daiva] Vytauto Didziojo Univ, Lietuviu Iseivijos Inst, S Daukanto G 25, Kaunas, Lithuania</t>
  </si>
  <si>
    <t>Dapkute, D (corresponding author), Vytauto Didziojo Univ, Lietuviu Iseivijos Inst, S Daukanto G 25, Kaunas, Lithuania.</t>
  </si>
  <si>
    <t>daiva.dapkute@vdu.lt</t>
  </si>
  <si>
    <t>10.15823/istorija.2019.113.3</t>
  </si>
  <si>
    <t>OS4XY</t>
  </si>
  <si>
    <t>WOS:000590169500003</t>
  </si>
  <si>
    <t>Strukcinskiene, B; Rauckiene-Michaelsson, A; Strukcinskaite, V</t>
  </si>
  <si>
    <t>Strukcinskiene, Birute; Rauckiene-Michaelsson, Alona; Strukcinskaite, Vaiva</t>
  </si>
  <si>
    <t>THE LINKS BETWEEN SUICIDAL BEHAVIOUR AND ENDORSEMENT OF MYTHS ABOUT SUICIDE IN YOUNG PEOPLE</t>
  </si>
  <si>
    <t>SOCIAL WELFARE INTERDISCIPLINARY APPROACH</t>
  </si>
  <si>
    <t>suicide; behaviour; myths; students; young people</t>
  </si>
  <si>
    <t>SELF-HARM; RISK; TEMPERAMENT</t>
  </si>
  <si>
    <t>For many years in Lithuania the rate of suicide mortality has been remarkable in magnitude, especially in the young population. Social and public health determinants, risk behaviour issues, prevention and control of suicide in teenagers and young people needs urgent attention. The aim of the study was to investigate the self-reported perception of young people - the university students - concerning suicide, the myths and reality of this phenomenon, and the links between suicidal behaviour and endorsement of myths about suicide. The self-reported survey was conducted in the university settings. The results of the survey showed that young people lack knowledge about the phenomenon of suicide and suicidal behaviour, and they still believe myths about suicide. The study revealed that one-fifth of young people had suicidal thoughts, and boys along with urban residents and suicidal family were at higher risk. Half of the students surveyed self-reported suicidal peers in their environment. Young people lack knowledge on suicide prevention and preventive events. The study revealed that raising awareness, obtaining knowledge, and providing information to young people on the phenomenon of suicide, suicidal behaviour, and warning signs of possible attempt and suicide risk are the priority issues. Suicide prevention activities on individual, community, local, and national levels need to be addressed.</t>
  </si>
  <si>
    <t>[Strukcinskiene, Birute; Rauckiene-Michaelsson, Alona] Klaipeda Univ, Klaipeda, Lithuania; [Strukcinskaite, Vaiva] Vilnius Univ, Vilnius, Lithuania</t>
  </si>
  <si>
    <t>Klaipeda University; Vilnius University</t>
  </si>
  <si>
    <t>Strukcinskiene, B (corresponding author), Klaipeda Univ, Klaipeda, Lithuania.</t>
  </si>
  <si>
    <t>birutedoctor@hotmail.com</t>
  </si>
  <si>
    <t>Strukcinskiene, Birute/AAK-7568-2020</t>
  </si>
  <si>
    <t>VILNIUS UNIV PRESS</t>
  </si>
  <si>
    <t>9 SAULETEKIS AV, VILNIUS, LITHUANIA</t>
  </si>
  <si>
    <t>2029-7424</t>
  </si>
  <si>
    <t>2424-3876</t>
  </si>
  <si>
    <t>SOC WELF INTERDISCIP</t>
  </si>
  <si>
    <t>Soc. Welf. Interdiscip. Approach</t>
  </si>
  <si>
    <t>10.21277/sw.v1i9.448</t>
  </si>
  <si>
    <t>Social Work</t>
  </si>
  <si>
    <t>JU9MC</t>
  </si>
  <si>
    <t>WOS:000501990800006</t>
  </si>
  <si>
    <t>Karjahärm, T</t>
  </si>
  <si>
    <t>Karjaharm, Toomas</t>
  </si>
  <si>
    <t>Three Anniversaries in 1987-1988. Historiographical Notes and Recollections III</t>
  </si>
  <si>
    <t>TUNA-AJALOOKULTUURI AJAKIRI</t>
  </si>
  <si>
    <t>Estonian</t>
  </si>
  <si>
    <t>The glasnost announced by Mikhail Gorbachev made it possible to revise the official version of history that had hitherto prevailed, to reassess the interpretation of the past, and to dispose of Soviet lies. In the first instance, this affected the Stalinist terror and mass repressions in the Soviet Union as a whole as well as in the occupied Baltic States. People started talking openly about these more in 1987-1988 in Estonia. The first mass deportation took place in June of 1941, when the socially dangerous element, consisting of the political, military and economic elite numbering over 10,000 people (arrested and deported), was forcibly resettled in cattle cars from Estonia to Russia. Together with Lithuania and Latvia, over 40,000 people were deported at that time, mostly women, children and the elderly. Most of the arrested heads of families died in the GULAG. This article discusses in greater detail the research that has been conducted in Estonia of the mass deportation that was carried out in March of 1949. This research gathered steam in 1988. The Soviet regime had concealed and justified the extent and nature of this crime against humanity for decades. The number of deportees had admittedly already been disclosed earlier in some academic manuscripts and publications, but the broader readership did not have access to such studies. Enemies of the people, illegals, kulaks, nationalists and bandits, and their helpers, all of them together with their families, were subject to deportation in 1949. USSR Council of Ministers directives set the overall numbers of deportees. The Ministry of Internal Affairs, the Ministry of State Security and the military carried out the operation under the overall direction of the Communist Party. The plan was to deport 22,500 people (7,500 families) from Estonia, but the authorities did not succeed in rounding up that many people. More detailed research, which was facilitated by the granting of access to hitherto classified Communist Party archival documents, determined that over 20,000 people (2% of the population), the youngest of which is known to have been a 3-day-old girl and the oldest of which was a 95-year-old woman, were deported on 25-29 March in 19 echelons (about 1,000 cattle cars) from the Estonian SSR to Siberia. About 90,000 people in total were deported during those days from their homes in all of the former Baltic States together to Siberia. Some historians who investigated these repressions believed that the state security organs had deliberately reduced the official numbers and that Soviet statistics could not be trusted. About 35,000 (Prof. Herbert Ligi), 40,000-60,000 (Prof. Rein Taagepera), and even more have been estimated as the number of deportees from Estonia in March of 1949. After Stalin's death in 1953, the surviving arrested persons and those who had been banished into exile started returning to Estonia. The largest waves of persons released from the GULAG and from exile began in 1956 and continued in the 1960s. The occupying Soviet regime had many reasons for mass repressions. One reason was the building of socialism, or sovietisation, in the Baltic countries, which stipulated the collectivisation of agriculture according to the model of the older Soviet republics. Farmers were opposed to such forcible collectivisation since it meant the destruction of farm households and the expropriation of the property of farmers without any compensation. By the outset of 1949, only 5.8% of farms had joined collective farms in Estonia. The Soviet regime had to use more resolute means of coercion and direct violence in order to establish the collective farm system. On 17 January 1949, First Secretary of the Estonian Communist (Bolshevist) Party Nikolai Karotamm wrote to Moscow that the liquidation of the kulaks as a class was necessary in order to implement collectivisation. This liquidation was to be carried out by the expulsion of the kulaks from the borders of the Estonian SSR. Another reason that comes into consideration is that the re-occupation of Estonia by the Red Army in the autumn of 1944 resulted in the emergence of an armed resistance movement (forest brothers) against the Soviet regime. It is not known how many active fighters there were in the woods. The motives of the people who hid in the woods differed and their number also varied. Researchers have estimated widely varying numbers ranging from 10,000 (Herbert Ligi) to 30,000 (Evald Laasi, Mart Laar). Deportations directly affected a very large quantity of families of victims. For this reason, the number of articles, and radio and television broadcasts on this topic was very large. The Estonian Telegraph Agency's official material entitled Klassivoitlus Eestis 1940-1950-ndail aastail [Class Struggle in Estonia in the 1940s and 1950s] that appeared in newspapers on 20 March 1988 seemed to mock the victims. It justified the deportations as having been necessary due to the acute class struggle that had developed in Estonian villages, the actions of counterrevolutionary forces, banditry, and the terror inflicted by kulaks (more prosperous farmers), all of which hindered the collectivisation of agriculture and the liquidation of kulaks as a class. This article that used Stalinist phraseology to express the position of the Estonian Communist Party Central Committee unleashed a widespread wave of protests. The reaction of intellectuals from the University of Tartu was especially acute. The editorial offices of newspapers received many letters from angry citizens. Articles appeared as a backlash in which the repressions carried out by the Soviet regime were termed crimes against humanity that have no justification. The unconditional nullification of the convictions of all victims was demanded, along with compensation of damages caused to them. The idea emerged at that time to compile the White Book of the losses of the Estonian people through the occupations of the country by the Soviets and Nazi Germany. The volumes of this book on these two occupations were published in 1991 and 2005. The Estonian Group for the Public Disclosure of the Molotov-Ribbentrop Pact organised a demonstration in Estonia in Tallinn's city centre on 25 March 1988 to commemorate the day of remembrance for the victims of the deportation of March, 1949. The ruling Communist Party was sharply criticised at a meeting in question and answer format held by the ruling authorities at the Communist Party Political Education Building, which was attended by a large number of people. The participants demanded that the local leaders Karl Vaino and Bruno Saul be removed from their positions and that they be brought before the people and prosecuted. Compensation of damages inflicted on repressed persons was also demanded, and the question was raised of Estonia seceding from the Soviet Union. The 39th anniversary of the March deportation in 1988 was the last attempt by the conservative leaders of the ESSR to obstruct the reassessment of history in Estonia using various means, including the arrest of dissidents. The end of 1988 was altogether different from its beginning. The organ of the occupying regime, the ESSR Supreme Soviet, declared extrajudicial mass repressions crimes against humanity in December of 1988. That same Supreme Soviet had adopted the unprecedented declaration of the sovereignty of the Estonian SSR on 16 November of that same year. It passed a language act at the start of the following year that established Estonian as the country's official language. The anniversaries of Independence Day of the Republic of Estonia on 24 February 1988 and 1989 differed like night and day when viewed from the official vantage point of the authorities. It was difficult to imagine one year earlier that the 71st anniversary of Estonia's independence would be legalised and commemorated at the republic-wide Communist Party level with a festive assembly and the hoisting of the blue, black and white national flag at the top of Pikk Hermann Tower in Toompea, the seat of power in the republic. The situation had changed so much in the course of only one year. The freedom movement known as the Singing Revolution had brought tangible results. Estonia proceeded on course to restore the national independence that was lost in 1940, which came to fruition on 20 August 1991.</t>
  </si>
  <si>
    <t>[Karjaharm, Toomas] Tallinna Ulikool, Humanitaarteaduste Inst, Ajaloo Arheol &amp; Kunstiajaloo Keskus, Narva Mnt 29, EE-10120 Tallinn, Estonia</t>
  </si>
  <si>
    <t>Karjahärm, T (corresponding author), Tallinna Ulikool, Humanitaarteaduste Inst, Ajaloo Arheol &amp; Kunstiajaloo Keskus, Narva Mnt 29, EE-10120 Tallinn, Estonia.</t>
  </si>
  <si>
    <t>toomas.karjaharm@tlu.ee</t>
  </si>
  <si>
    <t>RAHVUSARHIV-NATL ARCH ESTONIA</t>
  </si>
  <si>
    <t>TALLINN</t>
  </si>
  <si>
    <t>TONISMAGI 16, TALLINN, 10119, ESTONIA</t>
  </si>
  <si>
    <t>1406-4030</t>
  </si>
  <si>
    <t>TUNA-AJALOOKULT AJAK</t>
  </si>
  <si>
    <t>Tuna-Ajalookultuuri Ajak.</t>
  </si>
  <si>
    <t>+</t>
  </si>
  <si>
    <t>HH7YC</t>
  </si>
  <si>
    <t>WOS:000455946500008</t>
  </si>
  <si>
    <t>Malinauskas, R; Emeljanovas, A; Valantine, I; Malinauskiene, V</t>
  </si>
  <si>
    <t>Malinauskas, Romualdas; Emeljanovas, Arunas; Valantine, Irena; Malinauskiene, Vilija</t>
  </si>
  <si>
    <t>Retrospective attitudes towards the assessment system in physical education in the former Soviet Republic of Lithuania: Differences with regard to gender, education, age, and physical activity</t>
  </si>
  <si>
    <t>physical education; physical activity; gender; age</t>
  </si>
  <si>
    <t>SCHOOL-STUDENTS ATTITUDES; PARTICIPATION; ADULTHOOD; SPORT; SEX</t>
  </si>
  <si>
    <t>Background: The study aimed to determine differences between retrospective attitudes of adults towards the assessment system in PE in the former Soviet Republic of Lithuania (SRL) according to gender, education, age, and physical activity. Material and methods: Randomised and cross-over study design. The research sample comprised 1,115 participants (510 male and 605 female, 524 35-45 years old 591 46-55 years old; 603 with secondary education and 512 with university education) representing the population of the Republic of Lithuania. Results: 35-45-year-old participants displayed more positive attitudes towards the suitability of assessment in PE in the former SRL and attitudes towards the influence of assessment on motivation to enjoyment than 46-55-year-old participants, but 46-55-year-old participants reported higher scores of attitudes towards the social characteristics of assessment by an individual and a teacher and attitudes towards the influence of assessment on physical activity than younger participants. Conclusions: A This study revealed significant differences in retrospective attitudes of 35-45-year-old and 46-55-yearold adults towards the assessment system in physical education in the former SRL. Retrospective attitudes of participants towards the assessment system in PE in the former SRL differed also with respect to educational level.</t>
  </si>
  <si>
    <t>[Malinauskas, Romualdas; Emeljanovas, Arunas; Valantine, Irena; Malinauskiene, Vilija] Lithuanian Sports Univ, Dept Hlth Phys &amp; Social Educ, Sporto 6, LT-44221 Kaunas, Lithuania</t>
  </si>
  <si>
    <t>Malinauskas, R (corresponding author), Lithuanian Sports Univ, Dept Hlth Phys &amp; Social Educ, Sporto 6, LT-44221 Kaunas, Lithuania.</t>
  </si>
  <si>
    <t>romualdas.malinauskas@lsu.lt</t>
  </si>
  <si>
    <t>Valantine, Irena/AAV-4873-2020; Malinauskas, Romualdas/E-6589-2018; Valantine, Irena/AAD-3844-2020</t>
  </si>
  <si>
    <t>Malinauskas, Romualdas/0000-0001-5578-3100;</t>
  </si>
  <si>
    <t>10.29359/BJHPA.10.3.04</t>
  </si>
  <si>
    <t>HF7XA</t>
  </si>
  <si>
    <t>WOS:000454454100004</t>
  </si>
  <si>
    <t>Raisiene, AG; Podvezko, A; Bilan, Y</t>
  </si>
  <si>
    <t>Raisiene, A. G.; Podvezko, A.; Bilan, Y.</t>
  </si>
  <si>
    <t>FEASIBILITY OF STAKEHOLDER PARTICIPATION IN ORGANIZATIONS OF COMMON INTEREST FOR AGRICULTURAL POLICY MAKING</t>
  </si>
  <si>
    <t>POLISH JOURNAL OF MANAGEMENT STUDIES</t>
  </si>
  <si>
    <t>stakeholder management; cooperation; participative governance; cooperative behaviour; agricultural policy; public interest</t>
  </si>
  <si>
    <t>With the aim to describe a potential of stakeholders participating in agrarian policy making, the article analysis characteristics of the typical farmer who is interested in involvement into organizations of common interest. The analysis of the data received from 1108 representatives showed that although the willingness to cooperate in order to protect common interests is expressed by every second person, only a tenth of farmers participate in agricultural organizations. Higher intention to cooperate is expressed by middle-aged and better educated farmers rather than the youngest and the oldest as well as less educated representatives. In addition, men are keener on cooperating than women. It was also observed that stakeholder's initiative is related to the size and economic turnover of the farm. Statistical non-parametric tests and regression analysis on the sample allow to conclude that stakeholder participation in policy making in agriculture is insufficient in the case of Lithuania, therefore, institutional, procedural and managerial mechanisms are needed to balance the involvement of all stakeholder groups in to activities of common interests.</t>
  </si>
  <si>
    <t>[Raisiene, A. G.] Lithuanian Inst Agrarian Econ, Agr Policy &amp; Foreign Trade Div, Vilnius, Lithuania; [Podvezko, A.] Lithuanian Inst Agrarian Econ, Rural Dev Div, Vilnius, Lithuania; [Bilan, Y.] Rzeszow Univ Technol, Rzeszow, Poland</t>
  </si>
  <si>
    <t>Lithuanian Institute of Agrarian Economics; Lithuanian Institute of Agrarian Economics; Rzeszow University of Technology</t>
  </si>
  <si>
    <t>Raisiene, AG (corresponding author), Lithuanian Inst Agrarian Econ, Agr Policy &amp; Foreign Trade Div, Vilnius, Lithuania.</t>
  </si>
  <si>
    <t>agotagiedre@gmail.com; askoldas@gmail.com; yuriy_bilan@yahoo.co.uk</t>
  </si>
  <si>
    <t>Bilan, Yuriy/B-3119-2012; Bilan, Yuriy/ABC-6948-2021; Podviezko, Askoldas/F-6197-2010</t>
  </si>
  <si>
    <t>Bilan, Yuriy/0000-0003-0268-009X;</t>
  </si>
  <si>
    <t>CZESTOCHOWA UNIV TECHNOLOGY</t>
  </si>
  <si>
    <t>CZESTOCHOWA</t>
  </si>
  <si>
    <t>FAC MANAGEMENT, UL ARMII KRAJOWEJ 19B, CZESTOCHOWA, 42-201, POLAND</t>
  </si>
  <si>
    <t>2081-7452</t>
  </si>
  <si>
    <t>POL J MANAG STUD</t>
  </si>
  <si>
    <t>Pol. J. Manag. Stud.</t>
  </si>
  <si>
    <t>10.17512/pjms.2018.18.1.21</t>
  </si>
  <si>
    <t>HJ8KG</t>
  </si>
  <si>
    <t>WOS:000457447600021</t>
  </si>
  <si>
    <t>Raudeliuniene, J; Davidaviciene, V; Tvaronaviciene, M; Radeckyte, V</t>
  </si>
  <si>
    <t>Raudeliuniene, Jurgita; Davidaviciene, Vida; Tvaronaviciene, Manuela; Radeckyte, Viktorija</t>
  </si>
  <si>
    <t>A STUDY OF SUCCESS FACTORS OF WOMEN'S LEADERSHIP IN E-COMMERCE</t>
  </si>
  <si>
    <t>TERRA ECONOMICUS</t>
  </si>
  <si>
    <t>women leadership; e-commerce; success factors; multiple criteria assessment</t>
  </si>
  <si>
    <t>GENDER-DIFFERENCES; FEMALE LEADERSHIP; LABOR MIGRATION; ECONOMIC-DEVELOPMENT; REGIONAL-DEVELOPMENT; YOUNG-WOMEN; GLASS CLIFF; EMPOWERMENT; ENTREPRENEURSHIP; BUSINESS</t>
  </si>
  <si>
    <t>Women make up almost 50 percent of all workforce in the European Union countries, but their average hourly rate is 16,3 percent lower than men's (respectively, in Lithuania it is 14,2 percent). In 2016, only in 21 companies out of 500, which is 4,2 percent, women held executive positions. In entrepreneurship statistics based on the founder's gender, women make up only 34,4 percent of independently working employees and 30 percent of business founders. More women possess higher education than men, but only a small part of women hold executive positions or decide to establish their own business. Academic sources often analyze the success factors of women's leadership in the context of managing large international companies, politics, medicine, war industry and education, whereas the factors of successful women's leadership in small and medium-sized enterprises while establishing and developing e-commerce are rarely considered. That is why this study seeks to complexly evaluate the success factors of women's leadership and to create a structure of success factors of women's leadership in Lithuanian e-commerce. To achieve the objective of this study, such research methods as analysis of scientific literature, multiple criteria and expert assessment (structured survey and interview) were applied. While analyzing the success factors of women's leadership in e-commerce in the scientific literature, 95 primary assessment factors, specified with 21 female experts who have established businesses in Lithuania, were identified through the multiple criteria and expert assessment method.</t>
  </si>
  <si>
    <t>[Raudeliuniene, Jurgita; Davidaviciene, Vida; Tvaronaviciene, Manuela; Radeckyte, Viktorija] Vilnius Gediminas Tech Univ, Business Management Fac, Business Technol &amp; Entrepreneurship Dept, Vilnius, Lithuania</t>
  </si>
  <si>
    <t>Vilnius Gediminas Technical University</t>
  </si>
  <si>
    <t>Raudeliuniene, J (corresponding author), Vilnius Gediminas Tech Univ, Business Management Fac, Business Technol &amp; Entrepreneurship Dept, Vilnius, Lithuania.</t>
  </si>
  <si>
    <t>jurgita.raudeliuniene@vgtu.lt; vida.davidaviciene@vgtu.lt; manuela.tvaronaviciene@vgtu.lt; viktorija.radeckyte@vgtu.lt</t>
  </si>
  <si>
    <t>Raudeliuniene, Jurgita/E-7844-2017; Tvaronaviciene, Manuela/GVT-4155-2022; /I-3713-2019; Davidaviciene, Vida/L-5303-2018</t>
  </si>
  <si>
    <t>Raudeliuniene, Jurgita/0000-0003-4003-0856; Tvaronaviciene, Manuela/0000-0002-9667-3730; /0000-0002-9667-3730; Davidaviciene, Vida/0000-0002-0931-0967</t>
  </si>
  <si>
    <t>SOUTHERN FEDERAL UNIV</t>
  </si>
  <si>
    <t>ROSTOV-ON-DON</t>
  </si>
  <si>
    <t>OF 211, GORGOKO ST, 88, ROSTOV-ON-DON, 344002, RUSSIA</t>
  </si>
  <si>
    <t>2073-6606</t>
  </si>
  <si>
    <t>TERRA ECON</t>
  </si>
  <si>
    <t>Terra Econ.</t>
  </si>
  <si>
    <t>10.23683/2073-6606-2018-16-3-131-149</t>
  </si>
  <si>
    <t>GV2UT</t>
  </si>
  <si>
    <t>WOS:000445947500009</t>
  </si>
  <si>
    <t>Jukneliene, D; Valciukiene, J; Atkocevicene, V</t>
  </si>
  <si>
    <t>Jukneliene, Daiva; Valciukiene, Jolanta; Atkocevicene, Virginija</t>
  </si>
  <si>
    <t>Assessment of regulation of legal relations of territorial planning: A case study in Lithuania</t>
  </si>
  <si>
    <t>Territorial planning system; Landscape policy; Sustainable development; Lithuania</t>
  </si>
  <si>
    <t>Land management is inevitably linked to the regulation of activities of its proprietor or operator stipulated by legislation and documents of territorial planning. In Lithuania, as in many European countries, territorial planning is a key measure for the formation of landscape and the alteration of its elements. With the help of territorial planning documents, governing authorities has the opportunity to orderly regulate the layout of long-term stable elements of landscape and the sustainable territorial development. However, in comparison with other European Union (hereinafter - EU) countries, territorial planning system valid in Lithuania until January 1, 2014 is still young and having specific features with former countries of the Soviet bloc legal regulation. The system did not provided a consistent and sustainable territorial development mechanism: there was the lack of measures allowing to manage the development processes of residential areas and implementation of territorial planning documents (especially the municipal master plans) solutions for the creation of a harmonious functional spatial system. The aim of the present paper is to assess the regulation of legal relations of territorial planning in Lithuania and the EU member states. The assessment summarizes processes of the formation of a landscape during the territorial planning, introduces new opportunities to more accurately predict the results of the current process of landscape planning, and highlights legal and sustainable elements of territorial planning system optimization. As can be seen from the assessment carried out, one of the most important territorial planning objectives was and still remains the balance of mutual relations (hierarchy of plans) of territorial planning documents in shaping the cultural landscape to ensure the rational distribution of the land fund, combining a variety of activities as well as often different land users' and public interests. Therefore, the implementation of the territorial planning reform of Lithuania capacitates for the transition to an integrated territorial planning, ensuring sustainable development.</t>
  </si>
  <si>
    <t>[Jukneliene, Daiva; Valciukiene, Jolanta; Atkocevicene, Virginija] Aleksandras Stulginskis Univ, Inst Land Use Planning &amp; Geomat, Univ Str 10, LT-53361 Kaunas R, Lithuania</t>
  </si>
  <si>
    <t>Valciukiene, J (corresponding author), Aleksandras Stulginskis Univ, Inst Land Use Planning &amp; Geomat, Univ Str 10, LT-53361 Kaunas R, Lithuania.</t>
  </si>
  <si>
    <t>Jolanta.Valciukiene@asu.it</t>
  </si>
  <si>
    <t>Jukneliene, Daiva/0000-0002-3497-2129</t>
  </si>
  <si>
    <t>10.1016/j.landusepol.2017.05.019</t>
  </si>
  <si>
    <t>FK1YT</t>
  </si>
  <si>
    <t>WOS:000413280200007</t>
  </si>
  <si>
    <t>Tilindiene, I; Svagzdiene, B; Sukys, S</t>
  </si>
  <si>
    <t>Tilindiene, I.; Svagzdiene, B.; Sukys, S.</t>
  </si>
  <si>
    <t>LINKS BETWEEN PERSONAL CHARACTERISTICS AND EXPERIENCE OF BULLYING AMONG ADOLESCENTS</t>
  </si>
  <si>
    <t>PSIKHOLOGICHESKII ZHURNAL</t>
  </si>
  <si>
    <t>personal characteristics; extroversion of the personality; introversion of the personality; neuroticism; experience of bullying; participation in bullying; adolescent</t>
  </si>
  <si>
    <t>TEMPERAMENT; DEPRESSION; CHILDHOOD</t>
  </si>
  <si>
    <t>Research of personal characteristics of adolescents and their experience (participation and experience) of bullying are presented. Sample of 802 adolescents from different cities of Lithuania, aged 12-17 years, were interviewed. The interrelation of such personal characteristics as extroversion, introversion, neuroticism of adolescents with their experience of bullying was defined. It was established that the neuroticism of adolescents was connected with their susceptibility to bullying, and involvement in bullying at others more correlated with extroversion of young people. Links of personal characteristics and experience of bullying in adolescents of different gender were revealed. Girls and boys implementation in bullying at others was significantly interconnected with their extroversion and introversion, and neuroticism level - with girls experiences of being bullied. Significant differences between the studied indicators of research participants, girls and boys, are shown, while the introversion and neuroticism significantly prevailed among female adolescents. In general adolescents describing their experiences of bullying noted that they sometimes bullied others, and also sometimes were exposed to bullying, but significant differences in these indicators between young men and girls were not revealed.</t>
  </si>
  <si>
    <t>[Tilindiene, I.] Lithuanian Sports Univ, Dept Hlth Phys &amp; Social Educ, Sporto Str 6, LT-44221 Kaunas, Lithuania; [Svagzdiene, B.] Lithuanian Sports Univ, Dept Sport Management Econ &amp; Sociol, Sporto Str 6, LT-44221 Kaunas, Lithuania; [Sukys, S.] Lithuanian Sports Univ, Dept Hlth Phys &amp; Social Educ, Sporto Str 6, LT-44221 Kaunas, Lithuania</t>
  </si>
  <si>
    <t>Lithuanian Sports University; Lithuanian Sports University; Lithuanian Sports University</t>
  </si>
  <si>
    <t>Tilindiene, I (corresponding author), Lithuanian Sports Univ, Dept Hlth Phys &amp; Social Educ, Sporto Str 6, LT-44221 Kaunas, Lithuania.</t>
  </si>
  <si>
    <t>ilona.tilindiene@lsu.lt; biruta.svagzdiene@lsu.lt; saulius.sukys@lsu.lt</t>
  </si>
  <si>
    <t>MEZHDUNARODNAYA KNIGA</t>
  </si>
  <si>
    <t>39 DIMITROVA UL., MOSCOW, 113095, RUSSIA</t>
  </si>
  <si>
    <t>0205-9592</t>
  </si>
  <si>
    <t>PSIKHOL ZH</t>
  </si>
  <si>
    <t>Psikhologicheskii Zhurnal</t>
  </si>
  <si>
    <t>JUL-AUG</t>
  </si>
  <si>
    <t>10.7868/S0205959217040055</t>
  </si>
  <si>
    <t>FG6DN</t>
  </si>
  <si>
    <t>WOS:000410461400005</t>
  </si>
  <si>
    <t>Andrijauskas, A</t>
  </si>
  <si>
    <t>Andrijauskas, Antanas</t>
  </si>
  <si>
    <t>The Search for Metaphysical Depth in Antanas Savicki's (Tony Viber's) Pictorial Meditations</t>
  </si>
  <si>
    <t>LOGOS-VILNIUS</t>
  </si>
  <si>
    <t>Antanas Savickis (Tony Viber); Lithuanian painting; lyrical abstraction; abstract expressionism</t>
  </si>
  <si>
    <t>The article is dedicated to the analysis of a specific creative style of Antanas Savickis (Tony Viber), a younger generation painter. It briefly discusses his creative sources, essential evolutionary turns, experienced influences, contacts with various movements of modern and post-modern art. His paintings are full of creative bursts, expression, spiritual clarification, sadness, woeful anxiety, and other most intimate moods which spread out through sensitive colour shades, and complex interactions between forms, rhythms, lines and factures. Abstract form, quirky line, and emotional colour thus become the fundamental elements of the painter's plastic language, helping to extract the effects of musicality and harmony from the painting space. The article presents Savickis' most important works and discusses the means of their artistic expression.</t>
  </si>
  <si>
    <t>[Andrijauskas, Antanas] Lithuanian Culture Res Inst, Dept Comparat Culture Studies, Vilnius, Lithuania</t>
  </si>
  <si>
    <t>Lithuanian Culture Research Institute</t>
  </si>
  <si>
    <t>Andrijauskas, A (corresponding author), Lithuanian Culture Res Inst, Dept Comparat Culture Studies, Vilnius, Lithuania.</t>
  </si>
  <si>
    <t>aandrijauskas@hotmail.com</t>
  </si>
  <si>
    <t>LOGOS</t>
  </si>
  <si>
    <t>LAISVES PR 60, VILNIUS, LT-05120, LITHUANIA</t>
  </si>
  <si>
    <t>0868-7692</t>
  </si>
  <si>
    <t>Logos</t>
  </si>
  <si>
    <t>10.24101/logos.2017.78</t>
  </si>
  <si>
    <t>Humanities, Multidisciplinary</t>
  </si>
  <si>
    <t>Arts &amp; Humanities - Other Topics</t>
  </si>
  <si>
    <t>FU3VO</t>
  </si>
  <si>
    <t>WOS:000423780400015</t>
  </si>
  <si>
    <t>Trinkuniene, L; Emeljanovas, A; Tumynaite, L; Poteliuniene, S</t>
  </si>
  <si>
    <t>Trinkuniene, Laima; Emeljanovas, Arunas; Tumynaite, Laura; Poteliuniene, Sniegina</t>
  </si>
  <si>
    <t>Well-Being of Physical Education Teachers as a Precondition of Successful Professional Position: The Case of Lithuania</t>
  </si>
  <si>
    <t>CROATIAN JOURNAL OF EDUCATION-HRVATSKI CASOPIS ZA ODGOJ I OBRAZOVANJE</t>
  </si>
  <si>
    <t>physical education teachers; professional position; well-being</t>
  </si>
  <si>
    <t>WORK-FAMILY CONFLICT; BEHAVIOR; COACHES; BURNOUT</t>
  </si>
  <si>
    <t>The article deals with the well-being of Lithuanian physical education teachers as a precondition of their successful professional position. The sample size, consisted of 324 physical education teachers (183 men and 141 women) working in secondary schools in Lithuania, representing the whole population of Lithuanian physical education teachers. Well-being, which was characterised by physical education teachers according to the experienced tension, and various factors causing it was evaluated on a 12-point scale. It has been established that women feel stress more often because of problems in the family (p&lt;0.001). Older physical education teachers feel underestimated more than their younger counterparts (p&lt;0.01), and they suffer from various ailments (p&lt;0.05). Comparison of data between men and women in the group of 20 and less years of teaching experience showed that women suffer from family problems more often than men (p&lt;0.01), and in the group of 20 and more years of teaching experience women face financial difficulties more often than men (p&lt;0.05). Physical education teachers (women) feel tension due to more diverse factors than men. Besides, every third research participant suffers from tension during his/her professional activities.</t>
  </si>
  <si>
    <t>[Trinkuniene, Laima; Emeljanovas, Arunas; Tumynaite, Laura] Lithuanian Sports Univ, Dept Hlth Phys &amp; Social Educ, Educ Fac, Sporto Str 6, LT-44221 Kaunas, Lithuania; [Poteliuniene, Sniegina] Lithuanian Univ Educ Sci, Fac Sports &amp; Hlth Educ, Dept Sport Teaching Methods, Studentu Str 39, LT-08106 Kaunas, Lithuania</t>
  </si>
  <si>
    <t>Lithuanian Sports University; Vytautas Magnus University</t>
  </si>
  <si>
    <t>Trinkuniene, L (corresponding author), Lithuanian Sports Univ, Dept Hlth Phys &amp; Social Educ, Educ Fac, Sporto Str 6, LT-44221 Kaunas, Lithuania.</t>
  </si>
  <si>
    <t>laima.trinkuniene@lsu.lt; arunas.emeljanovas@lsu.lt; laura.tumynaite@stud.lsu.lt; sniegina.poteliuniene@leu.lt</t>
  </si>
  <si>
    <t>FAC TEACHER EDUCATION</t>
  </si>
  <si>
    <t>ZAGREB</t>
  </si>
  <si>
    <t>UNIV ZAGREB, SAVSKA CESTA 77, ZAGREB, 00000, CROATIA</t>
  </si>
  <si>
    <t>1848-5189</t>
  </si>
  <si>
    <t>1848-5197</t>
  </si>
  <si>
    <t>CROAT J EDUC</t>
  </si>
  <si>
    <t>Croat. J. Educ.</t>
  </si>
  <si>
    <t>10.15516/cje.v19i3.2458</t>
  </si>
  <si>
    <t>FK6NA</t>
  </si>
  <si>
    <t>WOS:000413619200006</t>
  </si>
  <si>
    <t>Williams, CC; Horodnic, IA</t>
  </si>
  <si>
    <t>Williams, Colin C.; Horodnic, Ioana A.</t>
  </si>
  <si>
    <t>Evaluating the participation of marginalized populations in undeclared work in the Baltic Sea countries</t>
  </si>
  <si>
    <t>JOURNAL OF CONTEMPORARY EUROPEAN STUDIES</t>
  </si>
  <si>
    <t>Informal economy; underground sector; shadow economy; marginalized; Baltic Sea region</t>
  </si>
  <si>
    <t>INFORMAL ECONOMY; SAMPLING WEIGHTS; ENVELOPE WAGES; EMPLOYMENT; LESSONS; EUROPE; PAYMENTS; SHADOWS; WOMENS; LABOR</t>
  </si>
  <si>
    <t>To evaluate the 'marginalization thesis' which asserts that marginalized populations are more likely to participate in undeclared work, we analyse a 2013 Eurobarometer survey of eight Baltic Sea countries, namely four Western countries (Denmark, Finland, Germany and Sweden) and four post-Soviet countries (Estonia, Latvia, Lithuania and Poland). Finding that across both the Western and post-Soviet Baltic Sea countries, some marginalized populations (e.g. those having difficulties paying household bills, younger people) are significantly more likely to participate in undeclared work, and others are not (e.g. women, those with a high level of tax morality), a more nuanced and variegated understanding of the marginalization thesis is developed that is valid across both Western and post-Soviet Baltic Sea countries. The paper concludes by discussing the theoretical and policy implications.</t>
  </si>
  <si>
    <t>[Williams, Colin C.] Univ Sheffield, Sch Management, Sheffield, S Yorkshire, England; [Horodnic, Ioana A.] Alexandru Ioan Cuza Univ, Dept Management Mkt &amp; Business Adm, Iasi, Romania</t>
  </si>
  <si>
    <t>University of Sheffield; Alexandru Ioan Cuza University</t>
  </si>
  <si>
    <t>Williams, CC (corresponding author), Univ Sheffield, Sch Management, Sheffield, S Yorkshire, England.</t>
  </si>
  <si>
    <t>c.c.williams@sheffield.ac.uk</t>
  </si>
  <si>
    <t>Horodnic, Ioana Alexandra/Y-7733-2019; Williams, Colin C/B-1198-2016</t>
  </si>
  <si>
    <t>Horodnic, Ioana Alexandra/0000-0002-4948-8989; Williams, Colin C/0000-0002-3610-1933</t>
  </si>
  <si>
    <t>1478-2804</t>
  </si>
  <si>
    <t>1478-2790</t>
  </si>
  <si>
    <t>J CONTEMP EUR STUD</t>
  </si>
  <si>
    <t>J. Contemp. Eur. Stud.</t>
  </si>
  <si>
    <t>10.1080/14782804.2016.1228524</t>
  </si>
  <si>
    <t>Area Studies; International Relations; Political Science</t>
  </si>
  <si>
    <t>Area Studies; International Relations; Government &amp; Law</t>
  </si>
  <si>
    <t>FB3OB</t>
  </si>
  <si>
    <t>WOS:000406051000006</t>
  </si>
  <si>
    <t>Bucaite-Vilke, J; Tereskinas, A</t>
  </si>
  <si>
    <t>Bucaite-Vilke, Jurga; Tereskinas, Arturas</t>
  </si>
  <si>
    <t>Lithuanian men's struggles with precarious life: unemployment, working identities, and strategies of survival</t>
  </si>
  <si>
    <t>JOURNAL OF BALTIC STUDIES</t>
  </si>
  <si>
    <t>Unemployed men; precarity; working identities; social exclusion; masculinity</t>
  </si>
  <si>
    <t>LONG-TERM EMPLOYMENT; LABOR-MARKET; RISK SOCIETY; INSECURITY; EDUCATION; MIGRANTS; YOUTH</t>
  </si>
  <si>
    <t>Using semi-structured interviews with young unemployed Lithuanian men, this article examines three distinct male working identities associated with ways of coping with unemployment and a sense of precarity: desperate conformists, liberated dreamers, and men lost in work transition. The interviews demonstrate that unemployment stigmatizes men, particularly those with lesser professional and social competencies crucial to efficient participation in the labor market. Therefore, the respondents' incessant attempts to search for a job or their dreaming about it can be regarded as a way of resisting stigmatization and precarity.</t>
  </si>
  <si>
    <t>[Bucaite-Vilke, Jurga; Tereskinas, Arturas] Vytautas Magnus Univ, Dept Sociol, Sociol, Kaunas, Lithuania</t>
  </si>
  <si>
    <t>Bucaite-Vilke, J (corresponding author), Vytautas Magnus Univ, Dept Sociol, Sociol, Kaunas, Lithuania.</t>
  </si>
  <si>
    <t>j.bucaite@smf.vdu.lt</t>
  </si>
  <si>
    <t>Tereskinas, Arturas/0000-0001-9544-0460; Bucaite-Vilke, Jurga/0000-0001-5049-3411</t>
  </si>
  <si>
    <t>EU [VP1-3.1.-SMM-07-K-02-045, VP-1-3.1-SMM-07-K]</t>
  </si>
  <si>
    <t>EU(European Union (EU))</t>
  </si>
  <si>
    <t>The article presents findings of the research project Social Exclusion and Social Participation in Transition Lithuania [VP1-3.1.-SMM-07-K-02-045] funded by the EU structural assistance to Lithuania [VP-1-3.1-SMM-07-K] Support to Research Activities of Scientists and Other Researchers (Global Grant).</t>
  </si>
  <si>
    <t>ASSOC ADVANCEMENT BALTIC STUDIES INC</t>
  </si>
  <si>
    <t>PORTLAND</t>
  </si>
  <si>
    <t>3465 EAST BURNSIDE ST, PORTLAND, OR 97214-2050 USA</t>
  </si>
  <si>
    <t>0162-9778</t>
  </si>
  <si>
    <t>1751-7877</t>
  </si>
  <si>
    <t>J BALTIC STUD</t>
  </si>
  <si>
    <t>J. Baltic Stud.</t>
  </si>
  <si>
    <t>10.1080/01629778.2015.1105832</t>
  </si>
  <si>
    <t>Area Studies; Humanities, Multidisciplinary</t>
  </si>
  <si>
    <t>Area Studies; Arts &amp; Humanities - Other Topics</t>
  </si>
  <si>
    <t>DW1JB</t>
  </si>
  <si>
    <t>WOS:000383398300003</t>
  </si>
  <si>
    <t>Davoliute, V; Kaminskaite-Jancoriene, L</t>
  </si>
  <si>
    <t>Davoliute, Violeta; Kaminskaite-Jancoriene, Lina</t>
  </si>
  <si>
    <t>Sovietization and the Cinema in the Western Borderlands: Insurgency, Narrative, and Identity in the Lithuanian Film Maryte (1947)</t>
  </si>
  <si>
    <t>JAHRBUCHER FUR GESCHICHTE OSTEUROPAS</t>
  </si>
  <si>
    <t>Lithuanian Film; Sovietization</t>
  </si>
  <si>
    <t>The film Maryte (1947) was part of an intensive campaign of Sovietization, an attempt to consolidate Soviet rule through cultural propaganda. The film's impact at the time was limited because the relatively undeveloped film distribution network and the disruptions caused by the anti-Soviet armed resistance. For those who did view the film, the narrative of Maryte evoked a 'reality' quite different from the recent experience of Soviet mass deportations, the anti-Soviet insurgency, and the predominant mood of fear and insecurity. Nonetheless, its narrative was attuned to local concerns and vernacular motifs, seeking to exploit national state-building themes propagated during the interwar period, drawing a link between Sovietization, national, and individual emancipation, with gender playing an important role. The film appealed to the economic, national and social self-interest of the viewers through its depiction of the redistribution of land, the return of Vilnius as the capital of Lithuania, and the opportunities for young men and women offered by the new regime. This article examines Maryte as an illustration of the methods, means and objectives of Soviet propaganda and cultural policy in the Western borderlands, and the manner in which a Soviet technological and ideological template was adapted to suit local circumstances and views on history, culture and identity: In this regard, Maryte graphically set the trend of postwar Soviet attempts of tapping into nationalist sentiment in order to construct a Soviet-Lithuanian identity.</t>
  </si>
  <si>
    <t>[Davoliute, Violeta] Yale Univ, MacMillan Ctr, 34 Hillhouse Ave, New Haven, CT 06511 USA; [Kaminskaite-Jancoriene, Lina] Vilnius Univ, Dept Hist, 7 Univ, LT-01513 Vilnius, Lithuania</t>
  </si>
  <si>
    <t>Yale University; Vilnius University</t>
  </si>
  <si>
    <t>Davoliute, V (corresponding author), Yale Univ, MacMillan Ctr, 34 Hillhouse Ave, New Haven, CT 06511 USA.</t>
  </si>
  <si>
    <t>davoliute@gmail.com; lina.jancor@gmail.com</t>
  </si>
  <si>
    <t>Davoliute, Violeta/S-8536-2016</t>
  </si>
  <si>
    <t>Davoliute, Violeta/0000-0003-0578-971X</t>
  </si>
  <si>
    <t>FRANZ STEINER VERLAG GMBH</t>
  </si>
  <si>
    <t>STUTTGART</t>
  </si>
  <si>
    <t>BIRKENWALDSTRABE 44, D-70191 STUTTGART, GERMANY</t>
  </si>
  <si>
    <t>0021-4019</t>
  </si>
  <si>
    <t>JAHRB GESCH OSTEUR</t>
  </si>
  <si>
    <t>Jahrb. Gesch. Osteur.</t>
  </si>
  <si>
    <t>DX6TE</t>
  </si>
  <si>
    <t>WOS:000384515200003</t>
  </si>
  <si>
    <t>Braziene, R; Mikutaviciene, I</t>
  </si>
  <si>
    <t>Braziene, Ruta; Mikutaviciene, Inga</t>
  </si>
  <si>
    <t>The expression of the age discrimination in the Lithuanian labour market</t>
  </si>
  <si>
    <t>discrimination; labour market; elderly people</t>
  </si>
  <si>
    <t>In ageing societies, the elderly persons constitute larger and larger part of the population. The active participation of the elderly people in the labour market is a very important factor to sustainable development of the societies. However, in many EU countries labour market participation opportunities decline with the age. Lithuania is not an exception in this context. The results of national and international surveys disclosed that 50-55 years old persons face the first difficulties on the labour market. 50-55 years old persons not only face particular social exclusion in job search, but more often than younger people experience discrimination on the workplace (Eurobarometer, 2012a; Larja et al., 2012). This paper is aimed at analysing an expression of discrimination of elderly people on the Lithuanian labour market. In this paper theoretical aspects of age discrimination, elderly people employment as a social policy problem are discussed. The empirical part of the paper presents the results of age discrimination on the labour market survey research carried out in Lithuania in 2014. 974 persons aged 40-74 participated in the survey. The research results revealed that every fourth respondent is facing discrimination in professional activity and the expression of discrimination tends to increase with the age of the respondent. Discrimination in the age group of 40-50 years is lower than the total sample average and starts to increase in the age group of 56-60 years, and especially increases in the older age groups. The research results disclosed that for elderly employees there are obstacles for career and future perspectives; elderly people more often face discriminative, lacking social justice and personal respect labour relations, more often experiencing pressure to leave the job or facing unreasonable dismissal.</t>
  </si>
  <si>
    <t>[Braziene, Ruta] Kauno Technol Univ, LT-44029 Kaunas, Lithuania; [Mikutaviciene, Inga] Kauno Kolegija, LT-50468 Kaunas, Lithuania</t>
  </si>
  <si>
    <t>Kaunas University of Technology; Kaunas University of Applied Engineering Sciences; Kauno Kolegija, Higher Education Institution</t>
  </si>
  <si>
    <t>Braziene, R (corresponding author), Kauno Technol Univ, K Donelaicio G 73, LT-44029 Kaunas, Lithuania.</t>
  </si>
  <si>
    <t>ruta.braziene@ktu.lt; inga.mikutaviciene@go.kauko.lt</t>
  </si>
  <si>
    <t>CN0KN</t>
  </si>
  <si>
    <t>WOS:000358102600001</t>
  </si>
  <si>
    <t>Sukys, S; Majauskiene, D; Cesnaitiene, VJ; Karanauskiene, D</t>
  </si>
  <si>
    <t>Sukys, Saulius; Majauskiene, Daiva; Cesnaitiene, Vida J.; Karanauskiene, Diana</t>
  </si>
  <si>
    <t>Do Parents' Exercise Habits Predict 13-18-Year-Old Adolescents' Involvement in Sport?</t>
  </si>
  <si>
    <t>JOURNAL OF SPORTS SCIENCE AND MEDICINE</t>
  </si>
  <si>
    <t>Physical activity; sports participation; family association; sports motivation</t>
  </si>
  <si>
    <t>PARTICIPATION; MOTIVATION; AMERICAN; LATINO</t>
  </si>
  <si>
    <t>This study examined links between parents' exercise habits and adolescents' participation in sports activities, considering the aspects of gender and age. It was hypothesized that regular exercise by both parents would be related to children's involvement in sport regardless of their gender and age. Moreover, it was hypothesized that children's sports activities would be more strongly related to their father's exercise activities. The study also examined the links between parents' exercise habits and children's motivation for sports. It was hypothesized that competition motives would be more important for children whose parents exercised regularly. The research sample included 2335 students from the seventh (n = 857), ninth (n = 960) and eleventh (n = 518) grades of various Lithuanian schools. The study used a questionnaire survey method, which revealed the links between parents' exercise habits and their children's participation in sport. Assessment of data for girls and boys showed that daughters' participation in sport could be predicted by both their fathers' and mothers' exercise habits, but sons' sports activities could be predicted only by the regular physical activities of their fathers. The assessment of children's sporting activities according to age revealed links between parental exercising and the engagement of older (15-16 years old), but not younger adolescents (13-14 years old). Analysis of sports motivation showed that competition motives were more important for boys than for girls. Fitness, well-being and appearance motives were more important for older adolescents (15-18 years old), while competition motives were more important for younger adolescents (13-14 years old). Research revealed the relationship between children's sport motives and fathers' exercise habits, while examination of mothers' exercise revealed no difference.</t>
  </si>
  <si>
    <t>[Sukys, Saulius; Majauskiene, Daiva; Cesnaitiene, Vida J.; Karanauskiene, Diana] Lithuanian Sports Univ, Dept Hlth Phys &amp; Social Educ, Kaunas, Lithuania</t>
  </si>
  <si>
    <t>Sukys, S (corresponding author), Lithuanian Sports Univ, Dept Hlth Phys &amp; Social Educ, Sporto Str 6, Kaunas, Lithuania.</t>
  </si>
  <si>
    <t>saulius.sukys@lsu.lt; daiva.majauskiene@lsu.lt; vida.cesnaitiene@lsu.lt; diana.karanauskiene@lsu.lt</t>
  </si>
  <si>
    <t>JOURNAL SPORTS SCIENCE &amp; MEDICINE</t>
  </si>
  <si>
    <t>BURSA</t>
  </si>
  <si>
    <t>MEDICAL FACULTY ULUDAG UNIV, DEPT SPORTS MEDICINE, BURSA, 16059, TURKEY</t>
  </si>
  <si>
    <t>1303-2968</t>
  </si>
  <si>
    <t>J SPORT SCI MED</t>
  </si>
  <si>
    <t>J. Sport. Sci. Med.</t>
  </si>
  <si>
    <t>Science Citation Index Expanded (SCI-EXPANDED); Social Science Citation Index (SSCI)</t>
  </si>
  <si>
    <t>AN7BL</t>
  </si>
  <si>
    <t>WOS:000340753400009</t>
  </si>
  <si>
    <t>Maccioni, AF; Gudaitis, T</t>
  </si>
  <si>
    <t>Maccioni, Alessandro Fiori; Gudaitis, Tadas</t>
  </si>
  <si>
    <t>CONTRIBUTION OPTIONS AND INDIVIDUAL RETURNS AFTER THE SECOND PILLAR PENSION REFORM IN LITHUANIA</t>
  </si>
  <si>
    <t>TRANSFORMATIONS IN BUSINESS &amp; ECONOMICS</t>
  </si>
  <si>
    <t>Lithuanian pension system; second pillar; private pension funds; rational choice; internal rate of return</t>
  </si>
  <si>
    <t>SECURITIZATION</t>
  </si>
  <si>
    <t>The 2013 pension reform in Lithuania forced workers to choose their level of participation to the second pillar system. Three options were given: a lower contribution rate, a higher contribution rate with governmental subsidy, and the exit from the second pillar system. The aim of this article is to evaluate the best rational choice for individuals of different gender and age, depending on the expected financial returns of their second pillar accounts. Results reveal that participation in the second pillar system is always more convenient than the abandonment, even under the conservative hypothesis of zero real rate of return. Because of the governmental subsidy, the higher contribution rate can be the best choice for young and middle-aged workers, and its convenience increases with higher expected returns. The higher contribution seems to offer favourable returns to Lithuanian workers, also when compared with similar estimates for pension systems in other countries.</t>
  </si>
  <si>
    <t>[Maccioni, Alessandro Fiori] Univ Sassari, Dept Econ &amp; Business DISEA, I-07100 Sassari, Italy; [Gudaitis, Tadas] Vilnius State Univ, Fac Econ, LT-10222 Vilnius, Lithuania</t>
  </si>
  <si>
    <t>University of Sassari; Vilnius University</t>
  </si>
  <si>
    <t>Maccioni, AF (corresponding author), Univ Sassari, Dept Econ &amp; Business DISEA, Via Muroni 25, I-07100 Sassari, Italy.</t>
  </si>
  <si>
    <t>alex.fiori.maccioni@gmail.com; tadas.gudaitis@ef.vu.lt</t>
  </si>
  <si>
    <t>Fiori Maccioni, Alessandro/0000-0002-2080-7405; Gudaitis, Tadas/0000-0002-2275-1388</t>
  </si>
  <si>
    <t>VILNIUS UNIV</t>
  </si>
  <si>
    <t>UNIVERSITETO ST 3, VILNIUS, LT-01513, LITHUANIA</t>
  </si>
  <si>
    <t>1648-4460</t>
  </si>
  <si>
    <t>TRANSFORM BUS ECON</t>
  </si>
  <si>
    <t>Transform. Bus. Econ.</t>
  </si>
  <si>
    <t>2B</t>
  </si>
  <si>
    <t>Business; Economics</t>
  </si>
  <si>
    <t>AW8ZO</t>
  </si>
  <si>
    <t>WOS:000346547900004</t>
  </si>
  <si>
    <t>Staniskyte, J</t>
  </si>
  <si>
    <t>Staniskyte, Jurgita</t>
  </si>
  <si>
    <t>Treading the Borderline: Play(ing) with Reality on the Post-Soviet Lithuanian Theatre Stage</t>
  </si>
  <si>
    <t>NORDIC THEATRE STUDIES</t>
  </si>
  <si>
    <t>Lithuanian theatre; play; reality; realism; representation</t>
  </si>
  <si>
    <t>During the second decade of the Independence, i.e. at the beginning of the twenty-first century the increasing number of performances trying to escape the tradition of anti-mimetic representation and to re-engage with reality appeared on the Lithuanian theatre stage. Fragments of everyday reality, 'real' personalities onstage, autobiographic narratives, historic documents, authentic spaces were becoming increasingly popular, allowing some critics to proclaim the eagerly awaited 'return to realism'. However, a closer analysis of this tendency of contemporary Lithuanian theatre can lead one to believe that such performances do not demonstrate the urge to return to the traditional notion of realist representation, but rather to playfully flirt with reality and its reception in the fictional world of theatre. In the light of theoretical and practical revisions of the concepts of reality and its representation, young Lithuanian theatre creators are not so much interested in truthful representation of reality, but rather in a performative investigation of processes of representation and their effects on audience perception. One might add that while engaging with the codes of reality or 'real' material onstage, contemporary Lithuanian artists try to dismantle the binary opposition between realistic representation and anti-realistic playfulness, which dominated the symbolic mentality of modern Lithuanian theatre. Various forms of playing with reality and fiction on the Lithuanian theatre stage, their underlying principles and wider cultural implications of such games are the object of investigation of this article. A comparative analysis of performances from Lithuania and Estonia will help to highlight the specific character of Lithuanian theatre as well as to define the patterns of playing with reality present on the post-Soviet Lithuanian stage.</t>
  </si>
  <si>
    <t>[Staniskyte, Jurgita] Vytautas Magnus Univ, Theatre Studies Dept, Kaunas, Lithuania; [Staniskyte, Jurgita] Vytautas Magnus Univ, Fac Arts, Kaunas, Lithuania</t>
  </si>
  <si>
    <t>Vytautas Magnus University; Vytautas Magnus University</t>
  </si>
  <si>
    <t>Staniskyte, J (corresponding author), Vytautas Magnus Univ, Theatre Studies Dept, Kaunas, Lithuania.</t>
  </si>
  <si>
    <t>j.staniskyte@mf.vdu.lt</t>
  </si>
  <si>
    <t>FORENINGEN NORDISKA TEATERFORSKARE</t>
  </si>
  <si>
    <t>GOTEBORG</t>
  </si>
  <si>
    <t>NATVERKSTAN EKONOMITJANST, PO BOX 31120, GOTEBORG, SE-40032, SWEDEN</t>
  </si>
  <si>
    <t>0904-6380</t>
  </si>
  <si>
    <t>2002-3898</t>
  </si>
  <si>
    <t>NORD THEATRE STUD</t>
  </si>
  <si>
    <t>Nord. Theatre Stud.</t>
  </si>
  <si>
    <t>Theater</t>
  </si>
  <si>
    <t>CC1GV</t>
  </si>
  <si>
    <t>WOS:000350090100004</t>
  </si>
  <si>
    <t>Startiene, G; Remeikiene, R</t>
  </si>
  <si>
    <t>Startiene, Grazina; Remeikiene, Rita</t>
  </si>
  <si>
    <t>EVALUATION OF THE IMPACT OF SELF-EMPLOYMENT FACTORS ON SELF-EMPLOYMENT DURATION IN THE COUNTRY WITH TRANSITION ECONOMY: A LITHUANIAN CASE</t>
  </si>
  <si>
    <t>TECHNOLOGICAL AND ECONOMIC DEVELOPMENT OF ECONOMY</t>
  </si>
  <si>
    <t>bidirectional factors of self-employment; self-employment duration; the country with transition economy; self-employment</t>
  </si>
  <si>
    <t>TAX POLICY; BIG 5; ENTREPRENEURIAL; DETERMINANTS; UNEMPLOYMENT; EDUCATION; SURVIVAL; CREATION; SYSTEM; TRENDS</t>
  </si>
  <si>
    <t>The focus of this article is the factors of self-employment duration having the bidirectional effect (positive or negative) on a self-employed person. The research of the impact of bidirectional self-employment factors on self-employment direction has been encouraged by several reasons. Firstly, the scientific literature lacks of the research to focus on the factors motivating self-employment sustainability. The more abilities a person has to sustain self-employment activity, the more benefits he brings to the country (GDP creation, increase of employment, taxes paid) and his personal environment (ensured material well-being, good psychological state, realized objectives). Secondly, realising the impact of self-employment factors on self-employment duration, the government of the country can start application of the targeted business regulation measures that can help to increase the employment rate in the country Using the methods of expert evaluation and correlation analysis, the impact of the highlighted self-employment factors on self-employment duration in the country with transition economy (Lithuanian case) has been evaluated: self-employment development is positively influenced by financial and non-financial business promotion measures, decreasing gross domestic product (GDP), extraversion, low level of neuroticism, openness, younger people, education andmarital status defined by having older children; it is negatively influenced by inflexible labour market, high unemployment rate, high income taxes and the immigrants. The article highlights the specificity of the country with transition economy considering the fact that business environment conditions in such countries are more difficult than in industrial countries.</t>
  </si>
  <si>
    <t>[Startiene, Grazina; Remeikiene, Rita] Kaunas Univ Technol, Fac Econ &amp; Management, LT-44309 Kaunas, Lithuania</t>
  </si>
  <si>
    <t>Kaunas University of Technology</t>
  </si>
  <si>
    <t>Remeikiene, R (corresponding author), Kaunas Univ Technol, Fac Econ &amp; Management, Laisves Al 55, LT-44309 Kaunas, Lithuania.</t>
  </si>
  <si>
    <t>rita.remeikiene@ktu.lt</t>
  </si>
  <si>
    <t>VILNIUS GEDIMINAS TECH UNIV</t>
  </si>
  <si>
    <t>SAULETEKIO AL 11, VILNIUS, LT-10223, LITHUANIA</t>
  </si>
  <si>
    <t>2029-4913</t>
  </si>
  <si>
    <t>2029-4921</t>
  </si>
  <si>
    <t>TECHNOL ECON DEV ECO</t>
  </si>
  <si>
    <t>Technol. Econ. Dev. Econ.</t>
  </si>
  <si>
    <t>10.3846/20294913.2012.763073</t>
  </si>
  <si>
    <t>125IN</t>
  </si>
  <si>
    <t>WOS:000317533600007</t>
  </si>
  <si>
    <t>Karoblis, G</t>
  </si>
  <si>
    <t>Karoblis, Gediminas</t>
  </si>
  <si>
    <t>DANCE, LOVE, AND NATIONAL AWAKENING IN LATE NINETEENTH-CENTURY LITHUANIA</t>
  </si>
  <si>
    <t>folk dance; romantic love novel; national awakening; Greimas; Kudirka</t>
  </si>
  <si>
    <t>By the end of the nineteenth century, Lithuania's national awakening in the sphere of the emotive life had resulted in the strengthening of folk traditions, songs, and games (dances). In the initial stages of the awakening, there was no doubt as to the relevance of folk singing and music. The case for folk dancing was less certain. If dancing was not discarded altogether on moral grounds, was it possible to make it into an important cultural and political tool, like singing? In romantic novels, published in the earliest Lithuanian national newspapers, one can identify various challenges that young people experienced while they fell in love, engaged in the activities of the national awakening, and considered whether or not to dance.</t>
  </si>
  <si>
    <t>Norwegian Univ Sci &amp; Technol, Dept Mus, Trondheim, Norway</t>
  </si>
  <si>
    <t>Norwegian University of Science &amp; Technology (NTNU)</t>
  </si>
  <si>
    <t>Karoblis, G (corresponding author), Norwegian Univ Sci &amp; Technol, Dept Mus, Trondheim, Norway.</t>
  </si>
  <si>
    <t>10.1080/01629778.2013.775854</t>
  </si>
  <si>
    <t>192UB</t>
  </si>
  <si>
    <t>WOS:000322509800006</t>
  </si>
  <si>
    <t>Labanauskas, R</t>
  </si>
  <si>
    <t>Labanauskas, Ramunas</t>
  </si>
  <si>
    <t>Catholicism: Concept and Role in the Ideology of Young Catholic Movement</t>
  </si>
  <si>
    <t>catholicism; exclusivism; inclusiveness; pluralism; Catholic Action</t>
  </si>
  <si>
    <t>In the 4th decade of the twentieth century a number of talented young Catholic intellectuals (Pranas Dielininkaitis, Ignas Skrupskelis, Juozas Ambrazevielus (J. Brazaitis), Antanas Maceina and many others) joined the Lithuanian social and cultural life. Their ambitions and ideological principles were declared in the Declaration To the creation of organic nation the ideas of which formed the basis for the Catholic Movement in historiography called the Young Catholic Movement (YCM) in 1936. Young Catholics, who did not belong to Catholic elite and followed the doctrine of Catholic Action (CA), prioritized the strengthening of Lithuanian nation and modernization of the country. Catholic concept of YCM is analysed through traditional and open distinction in Catholicism, the relation with expression of exclusivism - inclusiveness - pluralism scheme in the twentieth century. The conclusion can be drawn that YCM Catholicism is attributed to inclusiveness, i.e. it was open Catholicism, which was called wide, characterized by the Christ-centring, ecumenism, spring of community and the elevation of the role of secularism by Young Catholics themselves. This concept of Catholicism enabled the young Catholics to turn to nationalism and social radicalism.</t>
  </si>
  <si>
    <t>ramunas.labanauskas@gmail.com</t>
  </si>
  <si>
    <t>197KC</t>
  </si>
  <si>
    <t>WOS:000322849100014</t>
  </si>
  <si>
    <t>Pruskus, V</t>
  </si>
  <si>
    <t>Pruskus, Valdas</t>
  </si>
  <si>
    <t>The assessment of capitalism in works of young Catholic intellectuals in Lithuania between two wars</t>
  </si>
  <si>
    <t>capitalism; young generation of Catholic intellectuals in Lithuania between two World Wars; social egoism; self-expression; capitalistic spirit; social justice; social stress</t>
  </si>
  <si>
    <t>The article deals with the standpoint of the young generation Catholic intellectuals in Lithuania between two World Wars on capitalism as well as on the concequences of its functioning and influence upon a human spirit and possibilities of self-expression of an individual. Catholic intelectuals of young generation truly noticed and identified real economic processes of capitalism of that period, but they assessed the said processes basing themselves not on economic categories but on the moral norms. They concentrated their attention on its negative social consequences, tried to disclose their influence upon a human spirit and self-expression of an individual. Young Catholic intelectuals recognized that the principal law of capitalism striving for profit and accumulation of it inevitably provokes a social stress between employers (owners) and employees. It was thought that the said stress may be overcome in the only way: employers and emploees should voluntarily and consciously restrict their egoism and strive not for confrontation but for co-operation (partnership). A possibility of co-operation is attested by the circumstance that a capitalistic spirit is hidden in each human and it encourages the human to act and strive for the benefit, taking care of him- / herself. It is important to form the conditions for realization of this aim in practical activities to everybody, interpreting an individual not as a measure for pursuing a fixed object but as a close person who needs not only a verbal compassion, but also a concrete assistance.</t>
  </si>
  <si>
    <t>Lietuvos Eduk Univ, Socialiniu Mokslu Fak, Sociologijos &amp; Politologijos Katedra, LT-03111 Vilnius, Lithuania</t>
  </si>
  <si>
    <t>Pruskus, V (corresponding author), Lietuvos Eduk Univ, Socialiniu Mokslu Fak, Sociologijos &amp; Politologijos Katedra, T Sevcenkos 31, LT-03111 Vilnius, Lithuania.</t>
  </si>
  <si>
    <t>valdas.pruskus@leu.lt</t>
  </si>
  <si>
    <t>278YL</t>
  </si>
  <si>
    <t>WOS:000328925700004</t>
  </si>
  <si>
    <t>Bender, S</t>
  </si>
  <si>
    <t>Bender, Sara</t>
  </si>
  <si>
    <t>Life stories as testament and memorial: the short life of the Neqama Battalion, an independent Jewish partisan unit operating during the Second World War in the Narocz forest, Belarus</t>
  </si>
  <si>
    <t>EAST EUROPEAN JEWISH AFFAIRS</t>
  </si>
  <si>
    <t>Jewish partisans; Narocz; Second World War partisans; Neqama; partisans' testimonies</t>
  </si>
  <si>
    <t>By late 1942, as the ghettos in eastern Poland, Belarus and Lithuania were being gradually annihilated, large numbers of Jews began escaping into the woods. These were, generally, young men and women, some of them members of the ghetto underground movements, who sought to take part in the fighting against the Germans and regarded the woods as a path to potential survival. Jewish candidates wishing to join a partisan combat unit were required to prove themselves in battle, battle readiness and volunteering, in addition to the uniquely Jewish missions of revenge and survival. Out of this combination was born the Jewish partisans' wish to form independent Jewish units that would take revenge on the Germans and save Jews incarcerated in camps and ghettos. This paper will study the history of the Revenge (Neqama) Battalion - an independent Jewish partisan battalion that was formed in the Narocz woods in Belarus in July 1943. It will also address the question of whether an independent Jewish battalion could exist at all within the Soviet partisan forces. The paper employs historical perspectives when describing the daily life of the Jewish partisans in the woods, and relies on life stories, testimonies and memoirs of surviving Jewish partisans from the Narocz woods.</t>
  </si>
  <si>
    <t>Univ Haifa, Dept Jewish Hist, IL-31999 Haifa, Israel</t>
  </si>
  <si>
    <t>University of Haifa</t>
  </si>
  <si>
    <t>Bender, S (corresponding author), Univ Haifa, Dept Jewish Hist, IL-31999 Haifa, Israel.</t>
  </si>
  <si>
    <t>sbender@netvision.net.il</t>
  </si>
  <si>
    <t>4 PARK SQUARE, MILTON PARK, ABINGDON OX14 4RN, OXFORDSHIRE, ENGLAND</t>
  </si>
  <si>
    <t>1350-1674</t>
  </si>
  <si>
    <t>EAST EUR JEW AFF</t>
  </si>
  <si>
    <t>East Eur. Jew. Aff.</t>
  </si>
  <si>
    <t>10.1080/13501674.2012.665584</t>
  </si>
  <si>
    <t>History; Religion</t>
  </si>
  <si>
    <t>968PZ</t>
  </si>
  <si>
    <t>WOS:000305997800001</t>
  </si>
  <si>
    <t>Braziene, R; Merkys, G</t>
  </si>
  <si>
    <t>Braziene, Ruta; Merkys, Gediminas</t>
  </si>
  <si>
    <t>Youth and young adults social exclusion and living conditions: development of monitoring indicators</t>
  </si>
  <si>
    <t>youth; young adults; social exclusion; poverty; living conditions; monitoring indicators</t>
  </si>
  <si>
    <t>This paper is aimed to analyse the development of indicators for youth and young adults social exclusion and living conditions. The first part of the paper presents analysis of social exclusion and to this issue related concepts: social deprivation, poverty etc. The main characteristics of youth and young adults as a social exclusion group were discussed. The second part of the paper is devoted to the methodological questions of social exclusion (measurement and indicators). The third part of the paper presents original monitoring methodology and indicators of youth and young adults social exclusion and living conditions. These indicators could be successfully applied for scientific and public administration purposes. The following dimensions of youth and young adults social exclusion and living conditions were identified: employment, income, education, health status, accessability to social services, housing, social relationships, deviance / anomy, migration I regional differencies, civic, political participation and sociodemographic indicators. Macro-level indicators were oriented towards indicators that are collected by the Lithuanian and EU statistical offices and departments. Micro-level indicators were based on subjective attitudes of respondents / informants.</t>
  </si>
  <si>
    <t>[Braziene, Ruta; Merkys, Gediminas] Kauno Technol Univ, LT-44029 Kaunas, Lithuania</t>
  </si>
  <si>
    <t>Braziene, R (corresponding author), Kauno Technol Univ, K Donelaicio G 3, LT-44029 Kaunas, Lithuania.</t>
  </si>
  <si>
    <t>ruta.braziene@ktu.lt</t>
  </si>
  <si>
    <t>V30SV</t>
  </si>
  <si>
    <t>WOS:000208836600005</t>
  </si>
  <si>
    <t>Christauskas, C; Miseviciene, R</t>
  </si>
  <si>
    <t>Christauskas, Ceslovas; Miseviciene, Regina</t>
  </si>
  <si>
    <t>Cloud - Computing Based Accounting for Small to Medium Sized Business</t>
  </si>
  <si>
    <t>INZINERINE EKONOMIKA-ENGINEERING ECONOMICS</t>
  </si>
  <si>
    <t>small to medium business; cloud computing; accounting information systems; modeling; information technology</t>
  </si>
  <si>
    <t>REGIONAL-DEVELOPMENT; MANAGEMENT; CHALLENGES; FRAMEWORK; SERVICES; ADOPTION; IMPACT; MODEL</t>
  </si>
  <si>
    <t>Small to medium sized business enterprises are young and constantly changing their sphere of activities depending on fluctuations of the market. The enterprises daily use accounting information, which is used in enterprise's financial situation evaluation, correct decisions making, enterprise's financial situation analysis according to the results received, making plans for future and controlling the whole enterprise. Accounting information systems play a significant role in providing the financial information for decision making within an organization. The systems are simultaneously providing information for a variety of other decision makers in production, human resources, finance, management, marketing, and supply chain logistics. Unfortunately, accounting systems often do not support business properly. The causes may be: systems mostly are too large and complex to comprehend them in entirety and traditional information technologies are not efficient. There is a need to adopt the newest technologies in small to medium sized business. In the paper investigated study showed the newest trends in accounting information systems for small to medium sized business. One of the newest trends in the information technologies world is cloud computing based technology. Accounting transfer to cloud is a new and innovative solution that can help save significant funds small and medium-sized enterprises. Small to medium businesses can get a lot of advantages with the newest technology. However, it has its own risks too. The paper indicates advantages and dangers of the newest technology within the business. Investigation of accounting systems for small and medium sized enterprises in Lithuania in the cloud-computing context is a part of the research. Lithuanian companies have a great opportunity to use cloud computing capabilities. But only one developer of accounting systems offered the cloud based accounting program. Results of the research summarized only by main accounting software. Investigation was carried out by using systematic and comparable literature review of accounting information systems faced to small to medium sized business. The investigation also shows that there are not so many scientific papers on the newest cloud computing trends in Lithuania. Accordingly, this research was mostly based on literature review sourced from the internet.</t>
  </si>
  <si>
    <t>[Christauskas, Ceslovas; Miseviciene, Regina] Kaunas Univ Technol, LT-44029 Kaunas, Lithuania</t>
  </si>
  <si>
    <t>Christauskas, C (corresponding author), Kaunas Univ Technol, K Donelaicio St 73, LT-44029 Kaunas, Lithuania.</t>
  </si>
  <si>
    <t>ceslovas.christauskas@ktu.lt; regina.miseviciene@ktu.lt</t>
  </si>
  <si>
    <t>Regina, Miseviciene/F-1037-2010; Christauskas, Ceslovas/AAR-3035-2021</t>
  </si>
  <si>
    <t>Regina, Miseviciene/0000-0001-5517-6976;</t>
  </si>
  <si>
    <t>KAUNAS UNIV TECHNOL</t>
  </si>
  <si>
    <t>KAUNAS</t>
  </si>
  <si>
    <t>LAISVES AL 55, KAUNAS, 44309, LITHUANIA</t>
  </si>
  <si>
    <t>1392-2785</t>
  </si>
  <si>
    <t>2029-5839</t>
  </si>
  <si>
    <t>INZ EKON</t>
  </si>
  <si>
    <t>Inz. Ekon.</t>
  </si>
  <si>
    <t>10.5755/j01.ee.23.1.1220</t>
  </si>
  <si>
    <t>906RX</t>
  </si>
  <si>
    <t>WOS:000301366000002</t>
  </si>
  <si>
    <t>Putnins, TJ; Sauka, A</t>
  </si>
  <si>
    <t>Putnins, Talis J.; Sauka, Arnis</t>
  </si>
  <si>
    <t>Size and determinants of shadow economies in the Baltic States</t>
  </si>
  <si>
    <t>BALTIC JOURNAL OF ECONOMICS</t>
  </si>
  <si>
    <t>shadow economy; tax evasion; Estonia; Latvia; Lithuania</t>
  </si>
  <si>
    <t>ENTREPRENEURSHIP; TAXES; PAY</t>
  </si>
  <si>
    <t>This study develops and estimates an index of the size of shadow economies in Estonia, Latvia and Lithuania, and analyses the factors that influence participation in the shadow sector. The index can be used to track shadow economies through time or across sectors and therefore is a useful tool to evaluate the effectiveness of policies aimed at reducing the size of shadow economies. Our results suggest that the shadow economy in Latvia in 2010 is considerably larger than in neighbouring Estonia and Lithuania. While the shadow economy as a percentage of GDP in Estonia contracted from 2009 to 2010, it expanded in Latvia and Lithuania. An important driver of shadow activity in the Baltic States is entrepreneurs' dissatisfaction with and distrust in the government and the tax system. We also find that involvement in the shadow economy is more pervasive among younger firms and firms in the construction sector. The findings of this study have a number of policy implications: (i) the relatively large size of shadow economies in the Baltic States and their different expansion/contraction trends cause significant error in official estimates of GDP and its rates of change; (ii) tax compliance can be encouraged by addressing the high level of dissatisfaction with the tax system and with government (e.g., making tax policy more stable and increasing the transparency with which taxes are spent), and (iii) significant scope exists for all three governments to increase their tax revenues by bringing entrepreneurs 'out of the shadows'.</t>
  </si>
  <si>
    <t>talis.putnins@sseriga.edu; arnis.sauka@sseriga.edu</t>
  </si>
  <si>
    <t>Sauka, Arnis/ABF-7869-2021</t>
  </si>
  <si>
    <t>Putnins, Talis/0000-0001-5731-499X</t>
  </si>
  <si>
    <t>1406-099X</t>
  </si>
  <si>
    <t>2334-4385</t>
  </si>
  <si>
    <t>BALT J ECON</t>
  </si>
  <si>
    <t>Balt. J. Econ.</t>
  </si>
  <si>
    <t>FAL</t>
  </si>
  <si>
    <t>10.1080/1406099X.2011.10840498</t>
  </si>
  <si>
    <t>893BT</t>
  </si>
  <si>
    <t>WOS:000300331300002</t>
  </si>
  <si>
    <t>Lamanauskas, V; Augiene, D</t>
  </si>
  <si>
    <t>Lamanauskas, Vincentas; Augiene, Dalia</t>
  </si>
  <si>
    <t>SCIENTIFIC RESEARCH ACTIVITY EVALUATION: LITHUANIAN UPPER SECONDARY SCHOOL STUDENTS' POSITION</t>
  </si>
  <si>
    <t>JOURNAL OF BALTIC SCIENCE EDUCATION</t>
  </si>
  <si>
    <t>comprehensive school; science education; scientific research activity; teaching process</t>
  </si>
  <si>
    <t>Human progress is inseparable from scientific achievements. The role of scientific achievements and knowledge in the modern world progress process is evident. Science can help the humanity a lot: create a more comfortable life, predict natural phenomena, foster humanistic traditions, educate society, change the development of society and so on. Today it is obvious, that the basis of country's prosperity is its members' perceptiveness, ability to discover, research and create. Therefore, society, its education system is concerned with forming conditions, encouraging young generation to try their abilities in scientific research activity, develop necessary competences and to know scientist's, researcher's activity and career peculiarities already in a secondary school. After carrying out the research, the opinions of upper secondary school students (9-12 forms) about scientific research activity at school were analysed, Lithuanian comprehensive school upper secondary school students' attitude towards researcher, scientist's activity was revealed. Factor analysis was carried out applying the main component method and Varimax rotation with Kaiser Normalization. After carrying out this analysis it became clear that upper secondary school students do not relate their future with scientific research activity, researcher's career is considered to be not perspective and of low prestige.</t>
  </si>
  <si>
    <t>[Lamanauskas, Vincentas; Augiene, Dalia] Univ Siauliai, Fac Educ, Dept Educ, LT-76351 Shiauliai, Lithuania; [Lamanauskas, Vincentas] Publ Sci Method Ctr Scientia Educol, LT-76351 Shiauliai, Lithuania</t>
  </si>
  <si>
    <t>Lamanauskas, V (corresponding author), Univ Siauliai, Fac Educ, Dept Educ, 25-119 P Visinskio St, LT-76351 Shiauliai, Lithuania.</t>
  </si>
  <si>
    <t>v.lamanauskas@ef.su.lt; augiene@gmail.com</t>
  </si>
  <si>
    <t>Lamanauskas, Vincentas/GXV-9012-2022; Lamanauskas, Vincentas/Q-7116-2019</t>
  </si>
  <si>
    <t>Lamanauskas, Vincentas/0000-0002-4130-7899</t>
  </si>
  <si>
    <t>SCI METHODICAL CTR-SCI EDUCOLOGICA</t>
  </si>
  <si>
    <t>SIAULIAI</t>
  </si>
  <si>
    <t>DONELAICIO ST 29, SIAULIAI, LT-78115, LITHUANIA</t>
  </si>
  <si>
    <t>1648-3898</t>
  </si>
  <si>
    <t>J BALT SCI EDUC</t>
  </si>
  <si>
    <t>J. Balt. Sci. Educ.</t>
  </si>
  <si>
    <t>848TY</t>
  </si>
  <si>
    <t>WOS:000297079200006</t>
  </si>
  <si>
    <t>Kabasinskas, A; Macys, U</t>
  </si>
  <si>
    <t>Kabasinskas, Audrius; Macys, Ugnius</t>
  </si>
  <si>
    <t>Calibration of Bollinger Bands Parameters for Trading Strategy Development in the Baltic Stock Market</t>
  </si>
  <si>
    <t>Bollinger bands; trading bands; short term; investment; portfolio optimization; parameter calibration; Baltic stock market; standard deviation; moving average; technical analysis</t>
  </si>
  <si>
    <t>MODEL</t>
  </si>
  <si>
    <t>In recent decades there was a robust boom in investment sector in Lithuania, as more people chose to invest money in investment funds rather than keep money in the closet. The Baltic States Market turnover has increased from 721 MEUR in 2000 to 978 MEUR in 2008 (with peak 2603 MEUR in 2005). When difficult period appeared in global markets, a lot of attention was dedicated towards the managing of investments. Investment management firms in Lithuania gain significance in personal as well as in business section increasingly; even though these firms are considerably young (the first one in Lithuania was established in year 2000). Successful investment begins with the financial analysis of stock, asset or index, which you are going to invest. Professionals can be divided into two groups as far as this point is concerned: supporters of fundamental analysis and the supporters of technical analysis. Fundamental analysts try to determine a company's value by looking at the balance sheet, cash flow statement and income statement. Technicians, on the other hand, assume that all these fundamentals are accounted for in the stock's price and analyses charts of price movements and various indicators derived from the price and volume. Technical analysis suffered major criticism when Fama (1965) presented his efficient-market hypothesis (EMH), which states that past prices cannot be used to profitably predict future prices. However, many researches showed that EMH is not adequate in many aspects. With this background the Quantitative Behavioral Finance theory was introduced (see recent works of Gunduz Caginalp, Vernon Smith, David Porter, Don Balenovich, Vladimira Ilieva, Ahmet Duran, and Ray Sturm). This theory includes some topics of classical theories, but mainly it is based on behavioral analysis of market agents and helps to understand behavioral biases in conjunction with valuation. This means that there is no reason to criticize the technical analysis, but in difficult cases (e. g. crises) it should be supplemented by behavioral analysis of agents. In this paper some methods of technical analysis are used to create an investment strategy trading in Baltic States stock market. The main objectives of this research are: adapt Bollinger Bands to the Baltic market, determine which investment period with - long term or short term - Bollinger Bands is more efficient, research the efficiency of Bollinger Bands depending on the parameters. In this paper the optimal parameters are calibrated and the expected profit is estimated without the information about the transaction costs. Bollinger plotter was developed using the most popular mathematical toolbox MatLab in order to solve stated problems. Application is capable of charting Bollinger Bands and 6 other technical indicators with desired period of time. This software is not a fully automated decision making system, as decisions are usually made based on value judgment. Since the stock returns usually have distributions with fat tails, then less than 95% of data fit in the Bollinger trading channels. However the Bollinger bands trading signals were supported by additional indicators (e.g. %b), so the loss of data is not significant. Our calibration results show that short term investor should apply 10 days moving average and use a trading channel with the width of 1.8 standard deviations, for the Bollinger bands.</t>
  </si>
  <si>
    <t>[Kabasinskas, Audrius; Macys, Ugnius] Kaunas Univ Technol, K Donelaicio St 73, LT-44029 Kaunas, Lithuania</t>
  </si>
  <si>
    <t>Kabasinskas, A (corresponding author), Kaunas Univ Technol, K Donelaicio St 73, LT-44029 Kaunas, Lithuania.</t>
  </si>
  <si>
    <t>audrius.kabasinskas@ktu.lt; ugnius.macys@gmail.com</t>
  </si>
  <si>
    <t>Kabašinskas, Audrius/I-1028-2018</t>
  </si>
  <si>
    <t>Kabašinskas, Audrius/0000-0001-6863-5895</t>
  </si>
  <si>
    <t>618QU</t>
  </si>
  <si>
    <t>WOS:000279371600003</t>
  </si>
  <si>
    <t>Pleckaitis, R</t>
  </si>
  <si>
    <t>Pleckaitis, Romanas</t>
  </si>
  <si>
    <t>The rise of philosophy in Lithuania</t>
  </si>
  <si>
    <t>STUDIES IN EAST EUROPEAN THOUGHT</t>
  </si>
  <si>
    <t>Dominicans; Particular school; Late medieval philosophy; Thomism; Scholastics</t>
  </si>
  <si>
    <t>The first Lithuanians to be introduced to philosophy were young members of the gentry who studied in European universities at the end of the 14th century. The recently christened Lithuania strove to adopt Western culture and to present itself as a Western state. At the end of the 14th century, the Vilnius Cathedral School was founded. The elements of logic were probably taught there. The growth of the political and economic power of the Grand Duchy of Lithuania brought about the need for higher education. The need was significantly increased by the growing activity of various religious orders. In 1507, the Dominicans started teaching philosophy and theology to their novices in Vilnius. They taught late medieval philosophy in its Thomistic interpretation. We can regard 1507 as the year Lithuania began to benefit from a new phenomenon, professional philosophy, with the Dominicans as its initiators. The Dominicans and later the Jesuits, Franciscans, Benedictines, Carmelites, Trinitarians, and other monastic orders enriched intellectual life in Lithuania by teaching philosophy in their schools. The most important event in the development of philosophy in Lithuania was the foundation of Vilnius University in 1579. The disciplines belonging to scholasticism of the second level were taught in its philosophy department.</t>
  </si>
  <si>
    <t>Vilnius State Univ, Dept Philosophy, LT-01513 Vilnius, Lithuania</t>
  </si>
  <si>
    <t>Pleckaitis, R (corresponding author), Vilnius State Univ, Dept Philosophy, Univ St 9-1, LT-01513 Vilnius, Lithuania.</t>
  </si>
  <si>
    <t>vida.kamarauskaite@fsf.vu.lt</t>
  </si>
  <si>
    <t>DORDRECHT</t>
  </si>
  <si>
    <t>VAN GODEWIJCKSTRAAT 30, 3311 GZ DORDRECHT, NETHERLANDS</t>
  </si>
  <si>
    <t>0925-9392</t>
  </si>
  <si>
    <t>1573-0948</t>
  </si>
  <si>
    <t>STUD E EUR THOUGHT</t>
  </si>
  <si>
    <t>Stud. East Eur. Thought</t>
  </si>
  <si>
    <t>10.1007/s11212-008-9069-4</t>
  </si>
  <si>
    <t>Ethics; Philosophy</t>
  </si>
  <si>
    <t>Social Sciences - Other Topics; Philosophy</t>
  </si>
  <si>
    <t>409GD</t>
  </si>
  <si>
    <t>WOS:000263493300002</t>
  </si>
  <si>
    <t>Gustainien, L; Endriulaitienè, A</t>
  </si>
  <si>
    <t>Gustainien, Loreta; Endriulaitiene, Auks</t>
  </si>
  <si>
    <t>Job satisfaction and subjective health among sales managers</t>
  </si>
  <si>
    <t>BALTIC JOURNAL OF MANAGEMENT</t>
  </si>
  <si>
    <t>Job satisfaction; Demographics; Personal health; Sales management; Lithuania</t>
  </si>
  <si>
    <t>Purpose The aim of this study is to examine gender and age correlates of job satisfaction and to test the relationship between job satisfaction and subjective mental and physical health in a sample of sales managers. Design/methodology/approach - Survey of 200 employees holding the managers' positions (105 men and 95 women) in sales' organizations across the biggest Lithuania's cities were conducted. job satisfaction was assessed by 20-item Minnesota Satisfaction Questionnaire developed by Weiss, Davis, England and Lofquist in 1967. Subjective health was assessed by questions measuring subjective physical health, and the 12-item General Health Questionnaire developed by Goldberg (1970). Correlation analysis was used to test the relationship between job satisfaction and subjective health. Findings The study results demonstrate that men sales managers, as compared to women, had higher scores on overall extrinsic job satisfaction. Younger men managers were less satisfied with their job in general and social service and achievement in particular (intrinsic satisfaction). Sales managers with higher education (it 139) were more satisfied with responsibility (3.64 +/- 0.75 vs 3.25 +/- 0.80, respectively) and creativity (3.76 +/- 0.87 vs 3.43 +/- 0.95, respectively) levels in organization, as compared to managers having other than higher education (n = 61). No distinct gender-related differences were seen regarding managers' subjective health. Our research supports general findings, in literature, relating lower job satisfaction scores with worse health. Worse subjective mental health was related to dissatisfaction with independence, variety, social status, ability utilization, and working conditions. Worse subjective mental health among women managers was related to dissatisfaction with independence, activity, variety, social status, moral values, and compensation, and satisfaction with authority level. Women sales managers, unlike men managers, with better subjective physical health were more satisfied with variety, moral values, social service, and responsibility. Research limitations/implications - Nonprobability sampling does not allow larger generalizations. Small sample size restricted the analysis of the constructs more deeply. Groups, used for data analysis, were not adjusted by age, education, work experience, etc. Methods used in the study are still under adaptation. Reporting bias because of social desirability effects was not studied in this research as well. Practical implications - job satisfaction plays an important role in peoples' lives and is an important research topic of human resource management having both theoretical and practical implications. Understanding the impact of job facets upon satisfaction with work can initiate positive changes in organizations, which could improve working conditions of employees, resulting in lower turnover, absenteeism, and higher organizational commitment healthy workers in a healthy organization. Originality/value - The research contributes to job satisfaction literature by providing empirical findings regarding the relationship between job satisfaction and subjective health.</t>
  </si>
  <si>
    <t>[Gustainien, Loreta] Vytautas Magnus Univ, Dept Theoret Psychol, Kaunas, Lithuania; Vytautas Magnus Univ, Dept Gen Psychol, Kaunas, Lithuania</t>
  </si>
  <si>
    <t>Gustainien, L (corresponding author), Vytautas Magnus Univ, Dept Theoret Psychol, Kaunas, Lithuania.</t>
  </si>
  <si>
    <t>l.gustainiene@smf.vdu.lt</t>
  </si>
  <si>
    <t>Endriulaitiene, Aukse/0000-0002-8507-8426</t>
  </si>
  <si>
    <t>1746-5265</t>
  </si>
  <si>
    <t>1746-5273</t>
  </si>
  <si>
    <t>BALT J MANAG</t>
  </si>
  <si>
    <t>Balt. J. Manag.</t>
  </si>
  <si>
    <t>10.1108/17465260910930449</t>
  </si>
  <si>
    <t>408ST</t>
  </si>
  <si>
    <t>WOS:000263456000004</t>
  </si>
  <si>
    <t>Legkauskas, V; Stankeviciene, D</t>
  </si>
  <si>
    <t>Legkauskas, Visvaldas; Stankeviciene, D.</t>
  </si>
  <si>
    <t>Premarital Sex and Marital Satisfaction of Middle Aged Men and Women: A Study of Married Lithuanian Couples</t>
  </si>
  <si>
    <t>SEX ROLES</t>
  </si>
  <si>
    <t>Premarital sex; Premarital cohabitation; Sexual intercourse; Marital satisfaction</t>
  </si>
  <si>
    <t>DOUBLE-STANDARD; ATTITUDES; GENDER; COHABITATION; INTERCOURSE; CONTEXT; EXPERIENCE; BEHAVIOR; RISK</t>
  </si>
  <si>
    <t>A study was conducted to investigate possible links between current marital satisfaction and age of onset of sexual intercourse, having an experience of premarital intercourse, the number of premarital sexual partners, and having an experience of premarital cohabitation. A convenience sample of subjects consisted of 41 middle-aged married Lithuanian couples. Marital satisfaction was measured by a 16-item Marital Satisfaction Scale developed by the principle investigators of this study. Results indicated no significant relationship between the experience of premarital sexual intercourse and marital satisfaction of men or women. However, men, who had more premarital partners and cohabitation experience, were less satisfied with their marriages. For women, younger onset of sexual activity and larger number of premarital partners was related to lower marital satisfaction.</t>
  </si>
  <si>
    <t>[Legkauskas, Visvaldas; Stankeviciene, D.] Vytautas Magnus Univ, Dept Gen Psychol, LT-44244 Kaunas, Lithuania</t>
  </si>
  <si>
    <t>Legkauskas, V (corresponding author), Vytautas Magnus Univ, Dept Gen Psychol, Donelaicio St 52, LT-44244 Kaunas, Lithuania.</t>
  </si>
  <si>
    <t>visvaldas_legkauskas@yahoo.com</t>
  </si>
  <si>
    <t>SPRINGER/PLENUM PUBLISHERS</t>
  </si>
  <si>
    <t>233 SPRING ST, NEW YORK, NY 10013 USA</t>
  </si>
  <si>
    <t>0360-0025</t>
  </si>
  <si>
    <t>1573-2762</t>
  </si>
  <si>
    <t>Sex Roles</t>
  </si>
  <si>
    <t>1-2</t>
  </si>
  <si>
    <t>10.1007/s11199-008-9497-0</t>
  </si>
  <si>
    <t>Psychology, Developmental; Psychology, Social; Women's Studies</t>
  </si>
  <si>
    <t>Psychology; Women's Studies</t>
  </si>
  <si>
    <t>387SV</t>
  </si>
  <si>
    <t>WOS:000261972800003</t>
  </si>
  <si>
    <t>Urboniene, A</t>
  </si>
  <si>
    <t>Urboniene, Aiste</t>
  </si>
  <si>
    <t>FACTORS MOTIVATING YOUNG WOMEN FOR THE PROFESSIONAL CAREER IN THE FIELD OF TECHNOLOGICAL AND PHYSICAL SCIENCES</t>
  </si>
  <si>
    <t>technological and physical sciences; professional motivation; professional suitability; gender issues; Lithuania</t>
  </si>
  <si>
    <t>UNIVERSITY</t>
  </si>
  <si>
    <t>This paper aims to identify factors that motive young women for the professional career in the field of technological and physical sciences. The study is made in the frame of the project Empowerment of young female students for their professional career in studies of technological and physical sciences in Lithuania financed by Lithuanian State Science and Studies Foundation. The sample consisted of 481 undergraduate students studying physics, IT and mechanics at five Lithuanian universities. Statistical analysis and qualitative content analysis were used in this study. The results allow to state that the professional motivation of the female students would be stimulated by such factors as effectively organized studies, followed by principles of gender mainstreaming, participation in the students' exchange programs, positive changes in the lecturers' attitudes towards young women studying technological and physical sciences, examples of good female practice in the studies/while studying, and optimised system of professional orientation in the secondary schools.</t>
  </si>
  <si>
    <t>Vilnius State Univ, Kaunas Fac Humanities, Dept Philosophy &amp; Cultural Studies, LT-44280 Kaunas, Lithuania</t>
  </si>
  <si>
    <t>Urboniene, A (corresponding author), Vilnius State Univ, Kaunas Fac Humanities, Dept Philosophy &amp; Cultural Studies, Muitines G8, LT-44280 Kaunas, Lithuania.</t>
  </si>
  <si>
    <t>aiste.urboniene@vukhf.lt</t>
  </si>
  <si>
    <t>525CA</t>
  </si>
  <si>
    <t>WOS:000272189500010</t>
  </si>
  <si>
    <t>PROBLEMOS</t>
  </si>
  <si>
    <t>dominicans; particular school; late medieval philosophy; tomism; scholastics</t>
  </si>
  <si>
    <t>The first Lithuanians to be introduced to philosophy were young members of the gentry who studied in European universities at the end of the 14(th) century. The recently baptized Lithuania strove to adopt Western culture and to present itself as a Western state. At the end of the 14(th) century, Vilnius Cathedral School was founded. The elements of logic were probably taught there. The growth of the political and economic power of the Grand Duchy of Lithuania brought about the need for higher education. The need was significantly increased by the growing activity of various religious orders. In 1507, the Dominicans started teaching philosophy and theology to their novicies in Vilnius. They were able to teach late medieval philosophy in its thomistic interpretation. We can regard 1507 as the year Lithuania benefited from a new phenomenon, professional philosophy, and the Dominicans as its initiators. The Dominicans and later the Jesuits, Franciscans, Bernardines, Carmelites, Trinitarians and other monastic orders enriched intellectual life in Lithuania by teaching philosophy in their schools. The most important event in the development of philosophy in Lithuania was the foundation of Vilnius University in 1579. The disciplines usual to second level scholastics were taught in its philosophy department.</t>
  </si>
  <si>
    <t>Vilniaus Univ, Filosofijos Fak, Filosofijos Istorijos Ir Logikos Katedra, LT-01510 Vilnius, Lithuania</t>
  </si>
  <si>
    <t>Pleckaitis, R (corresponding author), Vilniaus Univ, Filosofijos Fak, Filosofijos Istorijos Ir Logikos Katedra, Univ G 9-1, LT-01510 Vilnius, Lithuania.</t>
  </si>
  <si>
    <t>VILNIUS UNIV, DEPT PHILOSOPHY</t>
  </si>
  <si>
    <t>UNIVERSITETO 9/1, VILNIUS, LT-01513, LITHUANIA</t>
  </si>
  <si>
    <t>1392-1126</t>
  </si>
  <si>
    <t>Problemos</t>
  </si>
  <si>
    <t>10.15388/Problemos.2008.0.2023</t>
  </si>
  <si>
    <t>Philosophy</t>
  </si>
  <si>
    <t>285RX</t>
  </si>
  <si>
    <t>WOS:000254795000001</t>
  </si>
  <si>
    <t>Antanas Maceina: Racism and National Minority in a State</t>
  </si>
  <si>
    <t>racism theory; state; Church; nature rights; rights of national minority</t>
  </si>
  <si>
    <t>The article reveals the characteristics of the attitude of the younger generation of Lithuanian Catholic intellectuals A. Maceina (1908-1985) to the theory of races and national minority in a state. A. Maceina rejected the idea propagated by the Nazis about the inferiority of some races. On the basis of their theory of races, the Nazis wanted to justify the creation of a state, justify its goals, functioning, and the unequal status of the population in a state. Rejecting racism as contrary to Christian teaching, the Lithuanian Catholic intellectuals firmly opposed the declaration of the omnipotence of the Fascist state and as a substitute for it they offered the idea of an organic national state, which would recognize that people from birth are social and join into various kinds of societies (world view, professional, national), while natural rights manage their inner life. The state can provide the people with the basics of positive rights, i.e. balance their activities, care for and shelter them, but it can not infiltrate them more deeply and destroy the tenets of natural rights, which are the basis for the creation of these societies.</t>
  </si>
  <si>
    <t>[Pruskus, Valdas] Vilnius Gediminas Technol Univ, Dept Philosophy &amp; Polit Sci, Vilnius, Lithuania; [Pruskus, Valdas] Vilnius Pedag Univ, Dept Social Sci, Vilnius, Lithuania</t>
  </si>
  <si>
    <t>Vilnius Gediminas Technical University; Vytautas Magnus University</t>
  </si>
  <si>
    <t>Pruskus, V (corresponding author), Vilnius Gediminas Technol Univ, Dept Philosophy &amp; Polit Sci, Vilnius, Lithuania.</t>
  </si>
  <si>
    <t>v.pruskus@vpu.lt</t>
  </si>
  <si>
    <t>396WU</t>
  </si>
  <si>
    <t>WOS:000262622900006</t>
  </si>
  <si>
    <t>Responses of the ideas social Catholicism of the mid-19th c. in M. Valancius social concept</t>
  </si>
  <si>
    <t>Catholic Church; social Catholicism; resistance; human right; justice; school</t>
  </si>
  <si>
    <t>This article deals the social concept by the famous Lithuanian catholic intelectual Bishop Motiejus Valancius (1801-1875). Valancius, like the representatives of West European social Catholicism of the mid-19th c. (V. Ketteler), adopted an unmistakably protective stance towards the deprived and tried to propose ways for undoing the injustice. However, there were essential differences both in the types of people to be protected and in the ways of effecting it. In Western Europe the representatives of social Catholicism were mostly concerned with factory workers whom they considered socially deprived and looked for ways of improving their situation. Whereas Valancius sympathized with the whole Lithuanian nation exposed to the danger of denationalization. The representatives of social Catholicism of Western Europe in looking for ways of improving the workers' situation appealled not only to good organization of workers themselves, to Christian morals of the employers, but also to the state authorities urging them to act as arbiters in regulating the relations between the emplovers and employees by legal means. Meanwhile Valancius did not trust the authorities since the officials of the tsarist regime were pursuing a colonial policy in the in the country and therefore were hostile to the Lithuanian nation. Valancius proposed to use non-force, i.e. moral means of resistance. Valancius indicated three ways of national self-protection: defense of the Catholic Church itself and of its rights, reinforcement of the Lithuanian school, entrusted with the upbringing of the young generation in the spirit of Christian values, and support for the Catholic press. This encouraged Valancius not to confine himself to the pastoral activities alone, but also to involve in the most urgent matters for Lithuania and its people: to repair the crumpling churches, to defend and support the persecuted priests, to encourage them for self-education, to found parish schools, temperance societies, to organize the publication of Lithuanian literature and, finally, to try his hand at literature. This social service of the bishop by words and deeds to all the nation and not to some sections of the population, his readiness to defend justice, honesty, to reduce social hostility in the nation, to strengthen the spirit power set an effective example for the patriotic part of the Lithuanian Catholic clergy of the national revival period.</t>
  </si>
  <si>
    <t>v.pruskus@ypu.lt</t>
  </si>
  <si>
    <t>339KS</t>
  </si>
  <si>
    <t>WOS:000258577100014</t>
  </si>
  <si>
    <t>Aleknaite-Bieliauskiene, R</t>
  </si>
  <si>
    <t>Aleknaite-Bieliauskiene, Rita</t>
  </si>
  <si>
    <t>In quest of possibilities for developing national awareness (A case study of M. K. Ciurlionis)</t>
  </si>
  <si>
    <t>globalisation; national awareness; countryside; folk song; culture of the shift of centuries; press</t>
  </si>
  <si>
    <t>The article discloses the search for possibilities of developing national awareness in a changing world. In the context of globalisation, this is an acute and significant issue. We try to show it by underlining the peculiarities of the epoch shift in Lithuania. The epoch of Romanticism that was quite influential is stressed in the article, too. An analysis of Ciurlionis' life and aesthetic attitudes allows us to assess not only components of the native language, history and Cultural cognition, which are significant for the development of national awareness, but also other stimuli like the native countryside, folk songs, the press and socio-cultural movements. The national mentality of Ciurlionis formed under the direct influence of the southern Lithuanian landscape, which would enchant, allure and stimulate the artist's sensitive nature. The second element of the development process of his national awareness was the folk songs of southern Lithuania, which he used to hear in the fields, the farming environment and at home, sung by visiting aunts or parents. The artist would transcribe and sing them himself. His national awareness awoke in approximately 1905, stimulated by the Lithuanian cultural societies existing in Warsaw and Vilnius. He experienced the great influence of the lifting of the ban on the Lithuanian press and the free Lithuanian word, which he used to read in the periodicals Viltis (Hope) and Lietuvos Zinios (Lithuanian News) that he subscribed to, as well as Lietuva (Lithuania) that his brother would post from the United States. He used to contemplate the main events of the period as reflected in the press (the Great Seimas of Lithuania, the ideas for developing a nation-state with its own culture expressed by Dr. J. Basanavicius, etc). His thinking was also Subject to the influence of activities of Lithuanian cultural societies in Vilnius and St Petersburg, as well as his friendship with Sofija Kymantaite. Having an awareness of the development of ideas of the national culture, he did his best to implement these ideas while living in Vilnius, and continuously sharing new ideas with relatives in his letters from St Petersburg. His activities were significant, and gave a sense to an important stage in developing the nation-state. Conclusions must be drawn today, as no attention is currently being paid to developing the national awareness of youth, neither through the conscious understanding of the nature and countryside of the native land, nor through an awareness of its cultural heritage. Young people have lost their understanding of the sonic expression of the ethnos, as they do not know national folk songs, which are no longer heard in public.</t>
  </si>
  <si>
    <t>Vilnius Pedagog Univ, Social Commun Inst, Vilnius, Lithuania</t>
  </si>
  <si>
    <t>Aleknaite-Bieliauskiene, R (corresponding author), Vilnius Pedagog Univ, Social Commun Inst, Vilnius, Lithuania.</t>
  </si>
  <si>
    <t>TeMum@aol.com</t>
  </si>
  <si>
    <t>339HC</t>
  </si>
  <si>
    <t>WOS:000258567700015</t>
  </si>
  <si>
    <t>The philosophical horizons of Lithuania in the last of 500 years</t>
  </si>
  <si>
    <t>scholastic; philosophy of modern times; the age of enlightment; Catholic philosophy; soviet marxism</t>
  </si>
  <si>
    <t>The first Lithuanians to be introduced to philosophy were young members of the gentry who studied in European universities at the end of the 14(th) century. The graduates of European universities introduced Renaissance ideas to Lithuanian society and applied a new humanist philosophical mentality in their own historical, fictional and public writings. The growth of the political and economic power of the Grand Duchy of Lithuania brought about the need of higher education. The need was significantly increased by the growing activity of various religious orders. In 1507 the Dominicans started teaching philosophy and theology to their novices in Vilnius. They were able to teach late medieval philosophy in its thomistic interpretation. We can regard 1507 as the year Lithuania benefited from a new phenomenon, professional philosophy, and the Dominicans as its initiators. The secular academic teaching was launched by the Jesuits. The most important event in the development of philosophy in Lithuania was the foundation of Vilnius University in 1579. The disciplines usual to second level scholastics were thought in the department of philosophy. At Vilnius University, along with scholastic theories of natural philosophy, Re-naissance and modern theories of nature were studied. In the mid 18(th), century philosophy in Lithuania entered a new period of development which marked the end of scholastics and the spread of the philosophy of modern times. In the 19(th) century, the Vilnius epistemological school was formed and the romantic philosophy spread. When the University of Lithuania was founded in 1922, studies of philosophy were concentrated in two faculties: Theological-philosophical and the Humanities. The Theological-philosophical faculty became the main centre of philosophic studies and Catholic philosophy. The Lithuanian philosophical tradition was interrupted by soviet occupation. At that time the propagation of the best ideas of philosophical heritage of the world roused and strengthened national consciousness and sustained national mentality. Writings of the emigre authors also signify the continuity of Lithuanian philosophy. With Lithuania's statehood reestablished, the free country provides for philosophers the freedom of search.</t>
  </si>
  <si>
    <t>10.15388/Problemos.2007.0.2047</t>
  </si>
  <si>
    <t>227XZ</t>
  </si>
  <si>
    <t>WOS:000250692600001</t>
  </si>
  <si>
    <t>The repercussions of Catholic modernism in Lithuania (early 20th century)</t>
  </si>
  <si>
    <t>modernism; Catholicism; the Catholic Church; religiousness; faith; reform</t>
  </si>
  <si>
    <t>As the article points out, at the beginning of the 20th century the Lithuanian Catholic clergy accepted reservedly the ideas of Catholic modernism, and they did not have traces in the life of the Church and society. This was conditioned by two factors. First, many patriotic Lithuanian priests (S. Sulte, A. Jakstas, J. Matulaitis and others) who sympathised with the modernists, did not have a strong philosophical base. They were only inquisitive, it was only one of their objects of interest, and they felt a duty to present it to society. This determined the superficiality and shallowness of the presentation of modernism, which was a broad movement concerning many subjects and proposing many reforms. Second, Lithuanians were interested only in those aspects of modernism related to the realia of local Church and social life. Because of strong polonisation and the entrenchment of Poles in the Church, Lithuanians were interested foremost in the strengthening of the priests' social role and the democratization of Church life propagated by modernism. Theological topics and the reconstruction of the liturgy were of far less interest. The essential distinction of modernism spread in Lithuania is the support of a secular creative intelligentsia which was imposed by tolerance and the idea of personal responsibility in faith declared by modernism. Secular intellectuals clustered around Protestant printing (Pasiuntinys and Birzu kalendorius) and were mostly interested in it. At that time, Protestants were far freer and openly asked questions which were considered taboo. Their attitudes impacted on young Catholic priests as well. They were imposed by the requirement of the modernists to seek understandable and accessible forms to impart the essential content of the Christian faith to their contemporaries. This stimulated the protection of lithuanicity in churches and to separate usable language from barbarism, to democratize Church life, trying to attract lay people alienated from the Church. Young Lithuanian Catholic priests who liked modernism looked more warily at the reform of Church life. in time, one of them retained sympathies for modernism and especially its social attitudes (S. Sulte), others were alienated from modernism and even took Up opposing conservative positions (A. Jakstas).</t>
  </si>
  <si>
    <t>[Pruskus, Valdas] Vilnius Gediminas Technol Univ, Dept Philosophy &amp; Polit Sci, Vilnius, Lithuania; [Pruskus, Valdas] Vilnius Gediminas Technol Univ, Dept Social Sci, Vilnius, Lithuania</t>
  </si>
  <si>
    <t>Vilnius Gediminas Technical University; Vilnius Gediminas Technical University</t>
  </si>
  <si>
    <t>WOS:000258567700011</t>
  </si>
  <si>
    <t>Alperyte, I</t>
  </si>
  <si>
    <t>Alperyte, Irena</t>
  </si>
  <si>
    <t>Cultural needs of Lithuanian inhabitants in the context of global consumer culture</t>
  </si>
  <si>
    <t>cultural needs; global consumer culture; marketing; leisure and recreation management; Lithuania</t>
  </si>
  <si>
    <t>This paper analyzes cultural needs of Lithuanian inhabitants in the ever-changing political, social and economic environment of the country. When exploring human needs for leisure activities it is vital to consider the general notion of leisure. Leisure implies some space providing humans with individual choice of self-advancement and self-expression. However, certain circumstances, habits or other factors often determine this choice. Therefore, these choices are reflecting on certain moral orientation of the citizens. The term McDonaldization suggested by researcher Ritzer in 1993 might soon be transferred on culture, extending Weber's concept of rationalization (The McDonaldization of Society - An Investigation into the Changing Character of Contemporary Social Life. (Published 1993, Pine Forge Press). Modern shopping malls in Lithuania claim to substitute classical cultural values, manifesting even in the supermarkets' titles (the Akropolis, the Ermitazas or Europa). In 2004, the Lithuanian Ministry of Culture conducted a research dedicated to cultural needs of Lithuanian inhabitants. The research confirmed that cultural needs among the Lithuanian inhabitants take the third position in general leisure activities - 13% where the second position is taken by communication with friends - 16%), thus, the leading position was left for their families - 36%). A very interesting trend that the research underlined is that, in Lithuania, culture is more important to women. Cultural needs here greatly depend on age, too. People in their 30s to 50s dedicate majority of their spare time to their families, whereas younger people spend most of their time with friends or for entertainment. Important factors are also education, geographic location, and income of the inhabitants. The conclusions that researchers come along are as follows: center dot Cultural activities comprise an important component of the leisure; however, the needs for them vary among different social groups. Women and middle-aged people are more sensitive to culture. The elderly spend less time for culture in Lithuania. center dot Inhabitants of big cities spend less of their spare time at home. center dot Financial restraints are considered as the most serious in fulfillinent of cultural needs for the Lithuanian population, whereas lack of attractive cultural events takes the second place. center dot The least satisfied cultural needs are found among population under 40. center dot A very important role of cultural workers can be observed in the rural areas of Lithuania. More than a half of the inhabitants of rural areas are not satisfied with cultural services there, whereas, among urban inhabitants this number of the underserved reaches only 20-30%. center dot Rural areas have the least number of cultural institutions that could fulfill the needs of their inhabitants. The paper discusses possible transformations of the traditional cultural needs of the Lithuanian inhabitants towards the modern or global consumer culture and threats of losing their ,,European identities.</t>
  </si>
  <si>
    <t>Vilnius Gediminas Tech Univ, Fac Int Econ &amp; Business Management, Vilnius, Lithuania</t>
  </si>
  <si>
    <t>Alperyte, I (corresponding author), Vilnius Gediminas Tech Univ, Fac Int Econ &amp; Business Management, Sauletekio 11, Vilnius, Lithuania.</t>
  </si>
  <si>
    <t>alperyte@vv.vtu.lt</t>
  </si>
  <si>
    <t>VILNIUS UNIVERSITY</t>
  </si>
  <si>
    <t>MUITINES G 8,, KAUNAS, LT-44280, LITHUANIA</t>
  </si>
  <si>
    <t>147BY</t>
  </si>
  <si>
    <t>WOS:000244979600006</t>
  </si>
  <si>
    <t>Mazeikis, G</t>
  </si>
  <si>
    <t>Mazeikis, Gintautas</t>
  </si>
  <si>
    <t>Alternative civic education and social propaganda</t>
  </si>
  <si>
    <t>alternative propaganda; social engineering; social propaganda; social advertisement; public spaces; dialogism; protest culture; alternative civic education</t>
  </si>
  <si>
    <t>Development of modern democracy and civic consciousness in the society of spectacle and mass manipulation are the main object of the article. Democratic self government depends both on individual, responsible solutions of citizens and on social, cultural or political propaganda. Propaganda is interpreted as a special, focused persuasion for motivation, consolidation, education purposes. Differences and similarities between social engineering, social propaganda, social marketing and social advertisement are discussed in the paper. Social marketing is interpreted as the response to social needs and the main demands of local people. On the contrary, social propaganda is more didactic, perspective and tries to motivate people for productive activities. Social marketing is more effective in a short period and social propaganda is more useful in a long perspective. Differences between reportage, daily media and propaganda are discussed in the article. Social propaganda needs participatory media. Various forms of participatory media (embedded, engaged and embodied) are analyzed. The topic of social engineering is analyzed on the basis of K Popper's considerations. Popper differentiates between utopian or totalitarian engineering and piecemeal social engineering. Popper's conception of utopian engineering is partly criticized. Every big social project is not only a form of elimination of mistakes; it also has utopian features and dream perspectives. The truth of democratic development couldn't be evaluated only by Popper's principle of fallibilism. More important are the alternative, competitive forms of social propaganda and open public discussions. The phenomenon and examples of social advertisement are interpreted in the paper. Social advertisement is a necessary part of social propaganda and supports sustainable development and self-government of society. The importance of social advertisement could be compared with other genres of propaganda, such as banners, posters, movies, slogans, etc. Development of modern democracy needs alternative and competitive forms of social propaganda. Propaganda without alternatives is one dimensional persuasion and constructs a subject of manipulation or a subject of propaganda. However, the origin of competitive alternatives needs free public domains, a culture of dialogue, open criticism and experience in protest. Young eastern democracies like in Lithuania tend to destroy public spaces, especially cultural public domains. Different cases and practices of destroying the public spaces are analyzed as the erosion of democracy. On the contrary, public interest and civic consciousness need to defend publicity and to develop critical and dialogue issues of civic society. For these purposes, modem democracy needs to develop alternative civic education. Alternative civic education presupposes education of protest culture, analysis of international and local civic conflicts and protest actions, preparing its manifestations and artificial representations, special projects and civic competitions. Examples of alternative protest laboratories, actions, petitions, manifestations, banners, performances, movies are interpreted in the article.</t>
  </si>
  <si>
    <t>Siauliu Univ Filosofijos Katedra, LT-76351 Shiauliai, Lithuania</t>
  </si>
  <si>
    <t>Mazeikis, G (corresponding author), Siauliu Univ Filosofijos Katedra, P Visinskio 25, LT-76351 Shiauliai, Lithuania.</t>
  </si>
  <si>
    <t>filosofija@cr.su.lt</t>
  </si>
  <si>
    <t>S</t>
  </si>
  <si>
    <t>10.15388/Problemos.2006.0.4021</t>
  </si>
  <si>
    <t>156FM</t>
  </si>
  <si>
    <t>WOS:000245633500006</t>
  </si>
  <si>
    <t>Shukis, S; Kardelis, K; Jankauskiene, R</t>
  </si>
  <si>
    <t>Youth sports as a factor for socialization</t>
  </si>
  <si>
    <t>SOTSIOLOGICHESKIE ISSLEDOVANIYA</t>
  </si>
  <si>
    <t>HEALTH-RELATED BEHAVIORS; PHYSICAL-ACTIVITY; DOPING AGENTS; RISK BEHAVIOR; SELF-ESTEEM; ALCOHOL-USE; ADOLESCENT; PARTICIPATION; IMAGE</t>
  </si>
  <si>
    <t>Youth sports as a factor for socialization (by Saulus Shukis, Kastutis Kardelis, and Rasa Jankauskiene) deals with the issues of sports as a channel of socialization under modem conditions. Methological grounds for research have been borrowed from the recent Western sociological writing, and main data were collected in Lithuania. While the hypothesis of positive influences of sports on the self-esteem of athletes has found confirmation, there were no unambiguous findings regarding the greater/lesser use of alcohol and drugs as a major field for contemporary moral development of the young. The study did not yield any data on inclination of sportsmen towards aggressive behavior. The facts collected gave some fresh insights for further studies.</t>
  </si>
  <si>
    <t>IZDATELSTVO NAUKA</t>
  </si>
  <si>
    <t>19 DMITRIYA ULYANOVA ST, MOSCOW, 19117036, RUSSIA</t>
  </si>
  <si>
    <t>0132-1625</t>
  </si>
  <si>
    <t>SOTSIOL ISSLED+</t>
  </si>
  <si>
    <t>Sotsiologicheskie Issled.</t>
  </si>
  <si>
    <t>992MO</t>
  </si>
  <si>
    <t>WOS:000233888300011</t>
  </si>
  <si>
    <t>Louthan, H</t>
  </si>
  <si>
    <t>Mediating confessions in central Europe: The ecumenical activity of Valerian Magni, 1586-1661</t>
  </si>
  <si>
    <t>JOURNAL OF ECCLESIASTICAL HISTORY</t>
  </si>
  <si>
    <t>The Capuchin friar, Valerian Magni, was one of the most influential churchmen of the first half of the seventeenth century. A confidant of Pope Urban VIII, an advisor to the emperor Ferdinand it and an intimate of the Polish king Madislaw IV, Magni worked tirelessly as a religious mediator for near fifty years. This article investigates his ecumenical activity in two major arenas, Bohemia and the Polish-Lithuanian Commonwealth. In the Czech kingdom Magni collaborated with young Archbishop Harrach to counter the Jesuits' harsher policies of reCatholicisation while in Poland he endeavoured to reunite both Protestant and Orthodox communities with the Catholic Church.</t>
  </si>
  <si>
    <t>Univ Florida, Dept Hist, Gainesville, FL 32611 USA</t>
  </si>
  <si>
    <t>State University System of Florida; University of Florida</t>
  </si>
  <si>
    <t>Louthan, H (corresponding author), Univ Florida, Dept Hist, POB 117320, Gainesville, FL 32611 USA.</t>
  </si>
  <si>
    <t>CAMBRIDGE UNIV PRESS</t>
  </si>
  <si>
    <t>40 WEST 20TH ST, NEW YORK, NY 10011-4211 USA</t>
  </si>
  <si>
    <t>0022-0469</t>
  </si>
  <si>
    <t>J ECCLESIAST HIST</t>
  </si>
  <si>
    <t>J. Eccles. Hist.</t>
  </si>
  <si>
    <t>10.1017/S0022046904001484</t>
  </si>
  <si>
    <t>866YI</t>
  </si>
  <si>
    <t>WOS:000224808900003</t>
  </si>
  <si>
    <t>Ginevicius, R; Tvaronaviciené, M</t>
  </si>
  <si>
    <t>What drives foreign direct investments into Baltic countries?: The case of Lithuania, Latvia and Estonia</t>
  </si>
  <si>
    <t>EKONOMICKY CASOPIS</t>
  </si>
  <si>
    <t>Slovak</t>
  </si>
  <si>
    <t>LINKAGES</t>
  </si>
  <si>
    <t>Lithuania, Latvia and Estonia as object of economic analysis have been chosen not accidentally. These neighbour Baltic countries started their transition reforms almost at the same time and from quite similar positions. Despite common aims are obvious, each country has chosen rather different way of transition. Aim of presented paper is to compare approaches to constructing of tax systems in Lithuania, Latvia and Estonia and to evaluate their efficiency in terms of attracting foreign investments into country. Among some academicians and majority of policy makers an unquestionable belief in special importance of FDI prevails. Theoretical framework presented in the paper suggests a list of factors, which may be important in attracting FDI, such as economic distance, market size, agglomeration effects, factor costs, fiscal incentives, business environment climate, economic stability, trade barriers. While these factors are likely to affect all types of FDI, the different strategic objectives of different multinationals are implicit. Hence, certain factors may affect one multinationals and another factors may more affect another and even more, this combined impact could be different in different regions. The focus on legal environment of Baltic countries has been motivated by aim of paper: to verify if different approaches to tax system could be considered as major determinant of FDI for this specific region. Methodology of analysis exploits the following approach to considered issue. Tax system is notoriously quite significant tool of regulation of any economy, which affects propensity to invest. Nevertheless, explicit impact of it on investment environment cannot be measured and must, therefore, alas, be traced only indirectly through analysis of major economic indicators. The probability is that FDI to transition countries can be attracted not only by favourable investment conditions from the point of taxes but also by other factors. Nevertheless, we need to admit that a lot of indexes characterizing Baltic countries fluctuate within narrow limits, hence, in our paper we have focused on investigation of driving factors embracing legal environment conditioned by different tax systems. The rationale of analysis of FDI in the context of valid tax systems is obvious: more favourable than in other countries conditions should attract international investment capital. In its turn additional capital should induce grow of GDP. Hence, another aim of paper is to verify if actually appropriate relationship between FDI and GDP exists. The upshot of this comparison should be evaluation of level of actual impact of taxes on. investment propensity in Lithuania, Latvia and Estonia. Considering complexity of a task of evaluation of impact of one factor, especially such as tax system, on displayed propensity to invest, we accept following approach: if growth of FDI is followed by growth of GDP that could be treated as situation when FDI attracted by favourable investment conditions induce GDP growth; if increase in FDI weren't be followed by growth of economy that would mean that FDI for certain reasons don't contribute properly to the growth, so, tax system wasn't major factor stipulating FDI. Presented in the paper investigation has led to the following conclusions. Baltic States countries' with more favourable investment conditions, from the point of view of taxes, grow more slowly than ones applying more modest investment stimuli. Such situation most likely has been stipulated by intensive processes of privatization, which offered opportunity for developed countries of entering new markets, actually, 0 free from strong rivals. Natural process of expanding activity into not occupied yet markets stipulated FDI. On the other hand, favourable conditions for occupation of monopolistic positions were fostered by governments, which, drastically needed money and offered incredible favourable conditions of privatization. Hence, process of privatization, sometimes followed by signs of corruption, stipulated inadequate growth of GDP. This tendency was especially obvious in Lithuania, where role of privatization in attracting FDI was the greatest and level of corruption the highest. Finally, we conclude that role of tax incentives in young transition countries case is diminished by other, factors, and strongly investment oriented tax policies on the early stage of development of market can lead to diminishing of budget revenues from profit tax. Presented comparison of tax systems in Baltic States Lithuania, Latvia and Estonia Yields following tax policy implications: tax system, conditioning especially favourable investment conditions in young transition economies doesn't play the role, which was predetermined to it. So there is no point in introducing special tax incentives in forms of tax concessions on capital invested. As concerns tax rates countries are free to accept, any, tariff. Authors of paper support progressive profit tax tariffs allowing but that is quite subjective matter. The paper argues for development of favourable business conditions despite origin of capital invested.</t>
  </si>
  <si>
    <t>Vilnius Gediminas Tech Univ, Chair Bldg Econ &amp; Management, Vilnius, Lithuania</t>
  </si>
  <si>
    <t>Ginevicius, R (corresponding author), Vilnius Gediminas Tech Univ, Chair Bldg Econ &amp; Management, Vilnius, Lithuania.</t>
  </si>
  <si>
    <t>romualdas.ginevicius@adm.vtu.lt; manuela@post.omnitel.net</t>
  </si>
  <si>
    <t>Tvaronaviciene, Manuela/GVT-4155-2022; Tvaronaviciene, Manuela/M-2103-2016; /I-3713-2019</t>
  </si>
  <si>
    <t>Tvaronaviciene, Manuela/0000-0002-9667-3730; Tvaronaviciene, Manuela/0000-0002-9667-3730; /0000-0002-9667-3730</t>
  </si>
  <si>
    <t>INST ECONOMICS RESEARCH SAS &amp; INST FORECASTING CSPS SAS</t>
  </si>
  <si>
    <t>BRATISLAVA</t>
  </si>
  <si>
    <t>SANCOVA 56, BRATISLAVA, SLOVAKIA</t>
  </si>
  <si>
    <t>0013-3035</t>
  </si>
  <si>
    <t>EKON CAS</t>
  </si>
  <si>
    <t>Ekon. Cas.</t>
  </si>
  <si>
    <t>756JM</t>
  </si>
  <si>
    <t>WOS:000187462000004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</si>
</sst>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69"/>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87</v>
      </c>
      <c r="AD2" t="s">
        <v>88</v>
      </c>
      <c r="AE2" t="s">
        <v>89</v>
      </c>
      <c r="AF2" t="s">
        <v>74</v>
      </c>
      <c r="AG2">
        <v>99</v>
      </c>
      <c r="AH2">
        <v>0</v>
      </c>
      <c r="AI2">
        <v>0</v>
      </c>
      <c r="AJ2">
        <v>4</v>
      </c>
      <c r="AK2">
        <v>4</v>
      </c>
      <c r="AL2" t="s">
        <v>90</v>
      </c>
      <c r="AM2" t="s">
        <v>91</v>
      </c>
      <c r="AN2" t="s">
        <v>92</v>
      </c>
      <c r="AO2" t="s">
        <v>93</v>
      </c>
      <c r="AP2" t="s">
        <v>94</v>
      </c>
      <c r="AQ2" t="s">
        <v>74</v>
      </c>
      <c r="AR2" t="s">
        <v>95</v>
      </c>
      <c r="AS2" t="s">
        <v>96</v>
      </c>
      <c r="AT2" t="s">
        <v>97</v>
      </c>
      <c r="AU2">
        <v>2023</v>
      </c>
      <c r="AV2" t="s">
        <v>74</v>
      </c>
      <c r="AW2" t="s">
        <v>74</v>
      </c>
      <c r="AX2" t="s">
        <v>74</v>
      </c>
      <c r="AY2" t="s">
        <v>74</v>
      </c>
      <c r="AZ2" t="s">
        <v>74</v>
      </c>
      <c r="BA2" t="s">
        <v>74</v>
      </c>
      <c r="BB2" t="s">
        <v>74</v>
      </c>
      <c r="BC2" t="s">
        <v>74</v>
      </c>
      <c r="BD2" t="s">
        <v>74</v>
      </c>
      <c r="BE2" t="s">
        <v>98</v>
      </c>
      <c r="BF2" t="str">
        <f>HYPERLINK("http://dx.doi.org/10.1080/09585192.2023.2241815","http://dx.doi.org/10.1080/09585192.2023.2241815")</f>
        <v>http://dx.doi.org/10.1080/09585192.2023.2241815</v>
      </c>
      <c r="BG2" t="s">
        <v>74</v>
      </c>
      <c r="BH2" t="s">
        <v>99</v>
      </c>
      <c r="BI2">
        <v>27</v>
      </c>
      <c r="BJ2" t="s">
        <v>100</v>
      </c>
      <c r="BK2" t="s">
        <v>101</v>
      </c>
      <c r="BL2" t="s">
        <v>102</v>
      </c>
      <c r="BM2" t="s">
        <v>103</v>
      </c>
      <c r="BN2" t="s">
        <v>74</v>
      </c>
      <c r="BO2" t="s">
        <v>74</v>
      </c>
      <c r="BP2" t="s">
        <v>74</v>
      </c>
      <c r="BQ2" t="s">
        <v>74</v>
      </c>
      <c r="BR2" t="s">
        <v>104</v>
      </c>
      <c r="BS2" t="s">
        <v>105</v>
      </c>
      <c r="BT2" t="str">
        <f>HYPERLINK("https%3A%2F%2Fwww.webofscience.com%2Fwos%2Fwoscc%2Ffull-record%2FWOS:001040684200001","View Full Record in Web of Science")</f>
        <v>View Full Record in Web of Science</v>
      </c>
    </row>
    <row r="3" spans="1:72" x14ac:dyDescent="0.25">
      <c r="A3" t="s">
        <v>72</v>
      </c>
      <c r="B3" t="s">
        <v>106</v>
      </c>
      <c r="C3" t="s">
        <v>74</v>
      </c>
      <c r="D3" t="s">
        <v>74</v>
      </c>
      <c r="E3" t="s">
        <v>74</v>
      </c>
      <c r="F3" t="s">
        <v>107</v>
      </c>
      <c r="G3" t="s">
        <v>74</v>
      </c>
      <c r="H3" t="s">
        <v>74</v>
      </c>
      <c r="I3" t="s">
        <v>108</v>
      </c>
      <c r="J3" t="s">
        <v>109</v>
      </c>
      <c r="K3" t="s">
        <v>74</v>
      </c>
      <c r="L3" t="s">
        <v>74</v>
      </c>
      <c r="M3" t="s">
        <v>78</v>
      </c>
      <c r="N3" t="s">
        <v>110</v>
      </c>
      <c r="O3" t="s">
        <v>74</v>
      </c>
      <c r="P3" t="s">
        <v>74</v>
      </c>
      <c r="Q3" t="s">
        <v>74</v>
      </c>
      <c r="R3" t="s">
        <v>74</v>
      </c>
      <c r="S3" t="s">
        <v>74</v>
      </c>
      <c r="T3" t="s">
        <v>111</v>
      </c>
      <c r="U3" t="s">
        <v>112</v>
      </c>
      <c r="V3" t="s">
        <v>113</v>
      </c>
      <c r="W3" t="s">
        <v>114</v>
      </c>
      <c r="X3" t="s">
        <v>74</v>
      </c>
      <c r="Y3" t="s">
        <v>115</v>
      </c>
      <c r="Z3" t="s">
        <v>116</v>
      </c>
      <c r="AA3" t="s">
        <v>74</v>
      </c>
      <c r="AB3" t="s">
        <v>117</v>
      </c>
      <c r="AC3" t="s">
        <v>74</v>
      </c>
      <c r="AD3" t="s">
        <v>74</v>
      </c>
      <c r="AE3" t="s">
        <v>74</v>
      </c>
      <c r="AF3" t="s">
        <v>74</v>
      </c>
      <c r="AG3">
        <v>53</v>
      </c>
      <c r="AH3">
        <v>0</v>
      </c>
      <c r="AI3">
        <v>0</v>
      </c>
      <c r="AJ3">
        <v>0</v>
      </c>
      <c r="AK3">
        <v>0</v>
      </c>
      <c r="AL3" t="s">
        <v>118</v>
      </c>
      <c r="AM3" t="s">
        <v>119</v>
      </c>
      <c r="AN3" t="s">
        <v>120</v>
      </c>
      <c r="AO3" t="s">
        <v>121</v>
      </c>
      <c r="AP3" t="s">
        <v>122</v>
      </c>
      <c r="AQ3" t="s">
        <v>74</v>
      </c>
      <c r="AR3" t="s">
        <v>123</v>
      </c>
      <c r="AS3" t="s">
        <v>124</v>
      </c>
      <c r="AT3" t="s">
        <v>74</v>
      </c>
      <c r="AU3">
        <v>2023</v>
      </c>
      <c r="AV3">
        <v>96</v>
      </c>
      <c r="AW3">
        <v>2</v>
      </c>
      <c r="AX3" t="s">
        <v>74</v>
      </c>
      <c r="AY3" t="s">
        <v>74</v>
      </c>
      <c r="AZ3" t="s">
        <v>74</v>
      </c>
      <c r="BA3" t="s">
        <v>74</v>
      </c>
      <c r="BB3">
        <v>259</v>
      </c>
      <c r="BC3">
        <v>278</v>
      </c>
      <c r="BD3" t="s">
        <v>74</v>
      </c>
      <c r="BE3" t="s">
        <v>125</v>
      </c>
      <c r="BF3" t="str">
        <f>HYPERLINK("http://dx.doi.org/10.7163/GPol.0255","http://dx.doi.org/10.7163/GPol.0255")</f>
        <v>http://dx.doi.org/10.7163/GPol.0255</v>
      </c>
      <c r="BG3" t="s">
        <v>74</v>
      </c>
      <c r="BH3" t="s">
        <v>74</v>
      </c>
      <c r="BI3">
        <v>20</v>
      </c>
      <c r="BJ3" t="s">
        <v>126</v>
      </c>
      <c r="BK3" t="s">
        <v>127</v>
      </c>
      <c r="BL3" t="s">
        <v>126</v>
      </c>
      <c r="BM3" t="s">
        <v>128</v>
      </c>
      <c r="BN3" t="s">
        <v>74</v>
      </c>
      <c r="BO3" t="s">
        <v>129</v>
      </c>
      <c r="BP3" t="s">
        <v>74</v>
      </c>
      <c r="BQ3" t="s">
        <v>74</v>
      </c>
      <c r="BR3" t="s">
        <v>104</v>
      </c>
      <c r="BS3" t="s">
        <v>130</v>
      </c>
      <c r="BT3" t="str">
        <f>HYPERLINK("https%3A%2F%2Fwww.webofscience.com%2Fwos%2Fwoscc%2Ffull-record%2FWOS:001036151800004","View Full Record in Web of Science")</f>
        <v>View Full Record in Web of Science</v>
      </c>
    </row>
    <row r="4" spans="1:72" x14ac:dyDescent="0.25">
      <c r="A4" t="s">
        <v>72</v>
      </c>
      <c r="B4" t="s">
        <v>131</v>
      </c>
      <c r="C4" t="s">
        <v>74</v>
      </c>
      <c r="D4" t="s">
        <v>74</v>
      </c>
      <c r="E4" t="s">
        <v>74</v>
      </c>
      <c r="F4" t="s">
        <v>132</v>
      </c>
      <c r="G4" t="s">
        <v>74</v>
      </c>
      <c r="H4" t="s">
        <v>74</v>
      </c>
      <c r="I4" t="s">
        <v>133</v>
      </c>
      <c r="J4" t="s">
        <v>134</v>
      </c>
      <c r="K4" t="s">
        <v>74</v>
      </c>
      <c r="L4" t="s">
        <v>74</v>
      </c>
      <c r="M4" t="s">
        <v>78</v>
      </c>
      <c r="N4" t="s">
        <v>110</v>
      </c>
      <c r="O4" t="s">
        <v>74</v>
      </c>
      <c r="P4" t="s">
        <v>74</v>
      </c>
      <c r="Q4" t="s">
        <v>74</v>
      </c>
      <c r="R4" t="s">
        <v>74</v>
      </c>
      <c r="S4" t="s">
        <v>74</v>
      </c>
      <c r="T4" t="s">
        <v>135</v>
      </c>
      <c r="U4" t="s">
        <v>74</v>
      </c>
      <c r="V4" t="s">
        <v>136</v>
      </c>
      <c r="W4" t="s">
        <v>137</v>
      </c>
      <c r="X4" t="s">
        <v>138</v>
      </c>
      <c r="Y4" t="s">
        <v>139</v>
      </c>
      <c r="Z4" t="s">
        <v>140</v>
      </c>
      <c r="AA4" t="s">
        <v>74</v>
      </c>
      <c r="AB4" t="s">
        <v>141</v>
      </c>
      <c r="AC4" t="s">
        <v>74</v>
      </c>
      <c r="AD4" t="s">
        <v>74</v>
      </c>
      <c r="AE4" t="s">
        <v>74</v>
      </c>
      <c r="AF4" t="s">
        <v>74</v>
      </c>
      <c r="AG4">
        <v>82</v>
      </c>
      <c r="AH4">
        <v>0</v>
      </c>
      <c r="AI4">
        <v>0</v>
      </c>
      <c r="AJ4">
        <v>2</v>
      </c>
      <c r="AK4">
        <v>13</v>
      </c>
      <c r="AL4" t="s">
        <v>142</v>
      </c>
      <c r="AM4" t="s">
        <v>143</v>
      </c>
      <c r="AN4" t="s">
        <v>144</v>
      </c>
      <c r="AO4" t="s">
        <v>145</v>
      </c>
      <c r="AP4" t="s">
        <v>74</v>
      </c>
      <c r="AQ4" t="s">
        <v>74</v>
      </c>
      <c r="AR4" t="s">
        <v>146</v>
      </c>
      <c r="AS4" t="s">
        <v>147</v>
      </c>
      <c r="AT4" t="s">
        <v>148</v>
      </c>
      <c r="AU4">
        <v>2022</v>
      </c>
      <c r="AV4">
        <v>9</v>
      </c>
      <c r="AW4">
        <v>1</v>
      </c>
      <c r="AX4" t="s">
        <v>74</v>
      </c>
      <c r="AY4" t="s">
        <v>74</v>
      </c>
      <c r="AZ4" t="s">
        <v>74</v>
      </c>
      <c r="BA4" t="s">
        <v>74</v>
      </c>
      <c r="BB4" t="s">
        <v>74</v>
      </c>
      <c r="BC4" t="s">
        <v>74</v>
      </c>
      <c r="BD4">
        <v>2070054</v>
      </c>
      <c r="BE4" t="s">
        <v>149</v>
      </c>
      <c r="BF4" t="str">
        <f>HYPERLINK("http://dx.doi.org/10.1080/2331186X.2022.2070054","http://dx.doi.org/10.1080/2331186X.2022.2070054")</f>
        <v>http://dx.doi.org/10.1080/2331186X.2022.2070054</v>
      </c>
      <c r="BG4" t="s">
        <v>74</v>
      </c>
      <c r="BH4" t="s">
        <v>74</v>
      </c>
      <c r="BI4">
        <v>18</v>
      </c>
      <c r="BJ4" t="s">
        <v>150</v>
      </c>
      <c r="BK4" t="s">
        <v>127</v>
      </c>
      <c r="BL4" t="s">
        <v>150</v>
      </c>
      <c r="BM4" t="s">
        <v>151</v>
      </c>
      <c r="BN4" t="s">
        <v>74</v>
      </c>
      <c r="BO4" t="s">
        <v>152</v>
      </c>
      <c r="BP4" t="s">
        <v>74</v>
      </c>
      <c r="BQ4" t="s">
        <v>74</v>
      </c>
      <c r="BR4" t="s">
        <v>104</v>
      </c>
      <c r="BS4" t="s">
        <v>153</v>
      </c>
      <c r="BT4" t="str">
        <f>HYPERLINK("https%3A%2F%2Fwww.webofscience.com%2Fwos%2Fwoscc%2Ffull-record%2FWOS:000787565100001","View Full Record in Web of Science")</f>
        <v>View Full Record in Web of Science</v>
      </c>
    </row>
    <row r="5" spans="1:72" x14ac:dyDescent="0.25">
      <c r="A5" t="s">
        <v>72</v>
      </c>
      <c r="B5" t="s">
        <v>154</v>
      </c>
      <c r="C5" t="s">
        <v>74</v>
      </c>
      <c r="D5" t="s">
        <v>74</v>
      </c>
      <c r="E5" t="s">
        <v>74</v>
      </c>
      <c r="F5" t="s">
        <v>155</v>
      </c>
      <c r="G5" t="s">
        <v>74</v>
      </c>
      <c r="H5" t="s">
        <v>74</v>
      </c>
      <c r="I5" t="s">
        <v>156</v>
      </c>
      <c r="J5" t="s">
        <v>157</v>
      </c>
      <c r="K5" t="s">
        <v>74</v>
      </c>
      <c r="L5" t="s">
        <v>74</v>
      </c>
      <c r="M5" t="s">
        <v>78</v>
      </c>
      <c r="N5" t="s">
        <v>110</v>
      </c>
      <c r="O5" t="s">
        <v>74</v>
      </c>
      <c r="P5" t="s">
        <v>74</v>
      </c>
      <c r="Q5" t="s">
        <v>74</v>
      </c>
      <c r="R5" t="s">
        <v>74</v>
      </c>
      <c r="S5" t="s">
        <v>74</v>
      </c>
      <c r="T5" t="s">
        <v>158</v>
      </c>
      <c r="U5" t="s">
        <v>159</v>
      </c>
      <c r="V5" t="s">
        <v>160</v>
      </c>
      <c r="W5" t="s">
        <v>161</v>
      </c>
      <c r="X5" t="s">
        <v>138</v>
      </c>
      <c r="Y5" t="s">
        <v>162</v>
      </c>
      <c r="Z5" t="s">
        <v>163</v>
      </c>
      <c r="AA5" t="s">
        <v>164</v>
      </c>
      <c r="AB5" t="s">
        <v>165</v>
      </c>
      <c r="AC5" t="s">
        <v>166</v>
      </c>
      <c r="AD5" t="s">
        <v>74</v>
      </c>
      <c r="AE5" t="s">
        <v>167</v>
      </c>
      <c r="AF5" t="s">
        <v>74</v>
      </c>
      <c r="AG5">
        <v>38</v>
      </c>
      <c r="AH5">
        <v>0</v>
      </c>
      <c r="AI5">
        <v>0</v>
      </c>
      <c r="AJ5">
        <v>4</v>
      </c>
      <c r="AK5">
        <v>7</v>
      </c>
      <c r="AL5" t="s">
        <v>168</v>
      </c>
      <c r="AM5" t="s">
        <v>169</v>
      </c>
      <c r="AN5" t="s">
        <v>170</v>
      </c>
      <c r="AO5" t="s">
        <v>171</v>
      </c>
      <c r="AP5" t="s">
        <v>172</v>
      </c>
      <c r="AQ5" t="s">
        <v>74</v>
      </c>
      <c r="AR5" t="s">
        <v>173</v>
      </c>
      <c r="AS5" t="s">
        <v>174</v>
      </c>
      <c r="AT5" t="s">
        <v>175</v>
      </c>
      <c r="AU5">
        <v>2022</v>
      </c>
      <c r="AV5">
        <v>11</v>
      </c>
      <c r="AW5">
        <v>3</v>
      </c>
      <c r="AX5" t="s">
        <v>74</v>
      </c>
      <c r="AY5" t="s">
        <v>74</v>
      </c>
      <c r="AZ5" t="s">
        <v>74</v>
      </c>
      <c r="BA5" t="s">
        <v>74</v>
      </c>
      <c r="BB5">
        <v>707</v>
      </c>
      <c r="BC5">
        <v>717</v>
      </c>
      <c r="BD5" t="s">
        <v>74</v>
      </c>
      <c r="BE5" t="s">
        <v>176</v>
      </c>
      <c r="BF5" t="str">
        <f>HYPERLINK("http://dx.doi.org/10.13187/ejced.2022.3.707","http://dx.doi.org/10.13187/ejced.2022.3.707")</f>
        <v>http://dx.doi.org/10.13187/ejced.2022.3.707</v>
      </c>
      <c r="BG5" t="s">
        <v>74</v>
      </c>
      <c r="BH5" t="s">
        <v>74</v>
      </c>
      <c r="BI5">
        <v>11</v>
      </c>
      <c r="BJ5" t="s">
        <v>150</v>
      </c>
      <c r="BK5" t="s">
        <v>127</v>
      </c>
      <c r="BL5" t="s">
        <v>150</v>
      </c>
      <c r="BM5" t="s">
        <v>177</v>
      </c>
      <c r="BN5" t="s">
        <v>74</v>
      </c>
      <c r="BO5" t="s">
        <v>178</v>
      </c>
      <c r="BP5" t="s">
        <v>74</v>
      </c>
      <c r="BQ5" t="s">
        <v>74</v>
      </c>
      <c r="BR5" t="s">
        <v>104</v>
      </c>
      <c r="BS5" t="s">
        <v>179</v>
      </c>
      <c r="BT5" t="str">
        <f>HYPERLINK("https%3A%2F%2Fwww.webofscience.com%2Fwos%2Fwoscc%2Ffull-record%2FWOS:000862890700004","View Full Record in Web of Science")</f>
        <v>View Full Record in Web of Science</v>
      </c>
    </row>
    <row r="6" spans="1:72" x14ac:dyDescent="0.25">
      <c r="A6" t="s">
        <v>72</v>
      </c>
      <c r="B6" t="s">
        <v>180</v>
      </c>
      <c r="C6" t="s">
        <v>74</v>
      </c>
      <c r="D6" t="s">
        <v>74</v>
      </c>
      <c r="E6" t="s">
        <v>74</v>
      </c>
      <c r="F6" t="s">
        <v>181</v>
      </c>
      <c r="G6" t="s">
        <v>74</v>
      </c>
      <c r="H6" t="s">
        <v>74</v>
      </c>
      <c r="I6" t="s">
        <v>182</v>
      </c>
      <c r="J6" t="s">
        <v>183</v>
      </c>
      <c r="K6" t="s">
        <v>74</v>
      </c>
      <c r="L6" t="s">
        <v>74</v>
      </c>
      <c r="M6" t="s">
        <v>78</v>
      </c>
      <c r="N6" t="s">
        <v>110</v>
      </c>
      <c r="O6" t="s">
        <v>74</v>
      </c>
      <c r="P6" t="s">
        <v>74</v>
      </c>
      <c r="Q6" t="s">
        <v>74</v>
      </c>
      <c r="R6" t="s">
        <v>74</v>
      </c>
      <c r="S6" t="s">
        <v>74</v>
      </c>
      <c r="T6" t="s">
        <v>184</v>
      </c>
      <c r="U6" t="s">
        <v>185</v>
      </c>
      <c r="V6" t="s">
        <v>186</v>
      </c>
      <c r="W6" t="s">
        <v>187</v>
      </c>
      <c r="X6" t="s">
        <v>188</v>
      </c>
      <c r="Y6" t="s">
        <v>189</v>
      </c>
      <c r="Z6" t="s">
        <v>190</v>
      </c>
      <c r="AA6" t="s">
        <v>74</v>
      </c>
      <c r="AB6" t="s">
        <v>191</v>
      </c>
      <c r="AC6" t="s">
        <v>74</v>
      </c>
      <c r="AD6" t="s">
        <v>74</v>
      </c>
      <c r="AE6" t="s">
        <v>74</v>
      </c>
      <c r="AF6" t="s">
        <v>74</v>
      </c>
      <c r="AG6">
        <v>111</v>
      </c>
      <c r="AH6">
        <v>1</v>
      </c>
      <c r="AI6">
        <v>1</v>
      </c>
      <c r="AJ6">
        <v>1</v>
      </c>
      <c r="AK6">
        <v>3</v>
      </c>
      <c r="AL6" t="s">
        <v>192</v>
      </c>
      <c r="AM6" t="s">
        <v>193</v>
      </c>
      <c r="AN6" t="s">
        <v>194</v>
      </c>
      <c r="AO6" t="s">
        <v>195</v>
      </c>
      <c r="AP6" t="s">
        <v>196</v>
      </c>
      <c r="AQ6" t="s">
        <v>74</v>
      </c>
      <c r="AR6" t="s">
        <v>197</v>
      </c>
      <c r="AS6" t="s">
        <v>198</v>
      </c>
      <c r="AT6" t="s">
        <v>199</v>
      </c>
      <c r="AU6">
        <v>2023</v>
      </c>
      <c r="AV6">
        <v>12</v>
      </c>
      <c r="AW6">
        <v>1</v>
      </c>
      <c r="AX6" t="s">
        <v>74</v>
      </c>
      <c r="AY6" t="s">
        <v>74</v>
      </c>
      <c r="AZ6" t="s">
        <v>74</v>
      </c>
      <c r="BA6" t="s">
        <v>74</v>
      </c>
      <c r="BB6">
        <v>102</v>
      </c>
      <c r="BC6">
        <v>111</v>
      </c>
      <c r="BD6" t="s">
        <v>74</v>
      </c>
      <c r="BE6" t="s">
        <v>200</v>
      </c>
      <c r="BF6" t="str">
        <f>HYPERLINK("http://dx.doi.org/10.1177/22779752221108797","http://dx.doi.org/10.1177/22779752221108797")</f>
        <v>http://dx.doi.org/10.1177/22779752221108797</v>
      </c>
      <c r="BG6" t="s">
        <v>74</v>
      </c>
      <c r="BH6" t="s">
        <v>201</v>
      </c>
      <c r="BI6">
        <v>10</v>
      </c>
      <c r="BJ6" t="s">
        <v>100</v>
      </c>
      <c r="BK6" t="s">
        <v>127</v>
      </c>
      <c r="BL6" t="s">
        <v>102</v>
      </c>
      <c r="BM6" t="s">
        <v>202</v>
      </c>
      <c r="BN6" t="s">
        <v>74</v>
      </c>
      <c r="BO6" t="s">
        <v>74</v>
      </c>
      <c r="BP6" t="s">
        <v>74</v>
      </c>
      <c r="BQ6" t="s">
        <v>74</v>
      </c>
      <c r="BR6" t="s">
        <v>104</v>
      </c>
      <c r="BS6" t="s">
        <v>203</v>
      </c>
      <c r="BT6" t="str">
        <f>HYPERLINK("https%3A%2F%2Fwww.webofscience.com%2Fwos%2Fwoscc%2Ffull-record%2FWOS:000835019900001","View Full Record in Web of Science")</f>
        <v>View Full Record in Web of Science</v>
      </c>
    </row>
    <row r="7" spans="1:72" x14ac:dyDescent="0.25">
      <c r="A7" t="s">
        <v>72</v>
      </c>
      <c r="B7" t="s">
        <v>204</v>
      </c>
      <c r="C7" t="s">
        <v>74</v>
      </c>
      <c r="D7" t="s">
        <v>74</v>
      </c>
      <c r="E7" t="s">
        <v>74</v>
      </c>
      <c r="F7" t="s">
        <v>205</v>
      </c>
      <c r="G7" t="s">
        <v>74</v>
      </c>
      <c r="H7" t="s">
        <v>74</v>
      </c>
      <c r="I7" t="s">
        <v>206</v>
      </c>
      <c r="J7" t="s">
        <v>207</v>
      </c>
      <c r="K7" t="s">
        <v>74</v>
      </c>
      <c r="L7" t="s">
        <v>74</v>
      </c>
      <c r="M7" t="s">
        <v>78</v>
      </c>
      <c r="N7" t="s">
        <v>79</v>
      </c>
      <c r="O7" t="s">
        <v>74</v>
      </c>
      <c r="P7" t="s">
        <v>74</v>
      </c>
      <c r="Q7" t="s">
        <v>74</v>
      </c>
      <c r="R7" t="s">
        <v>74</v>
      </c>
      <c r="S7" t="s">
        <v>74</v>
      </c>
      <c r="T7" t="s">
        <v>208</v>
      </c>
      <c r="U7" t="s">
        <v>209</v>
      </c>
      <c r="V7" t="s">
        <v>210</v>
      </c>
      <c r="W7" t="s">
        <v>211</v>
      </c>
      <c r="X7" t="s">
        <v>212</v>
      </c>
      <c r="Y7" t="s">
        <v>213</v>
      </c>
      <c r="Z7" t="s">
        <v>214</v>
      </c>
      <c r="AA7" t="s">
        <v>74</v>
      </c>
      <c r="AB7" t="s">
        <v>74</v>
      </c>
      <c r="AC7" t="s">
        <v>74</v>
      </c>
      <c r="AD7" t="s">
        <v>74</v>
      </c>
      <c r="AE7" t="s">
        <v>74</v>
      </c>
      <c r="AF7" t="s">
        <v>74</v>
      </c>
      <c r="AG7">
        <v>36</v>
      </c>
      <c r="AH7">
        <v>0</v>
      </c>
      <c r="AI7">
        <v>0</v>
      </c>
      <c r="AJ7">
        <v>1</v>
      </c>
      <c r="AK7">
        <v>4</v>
      </c>
      <c r="AL7" t="s">
        <v>215</v>
      </c>
      <c r="AM7" t="s">
        <v>216</v>
      </c>
      <c r="AN7" t="s">
        <v>217</v>
      </c>
      <c r="AO7" t="s">
        <v>218</v>
      </c>
      <c r="AP7" t="s">
        <v>219</v>
      </c>
      <c r="AQ7" t="s">
        <v>74</v>
      </c>
      <c r="AR7" t="s">
        <v>220</v>
      </c>
      <c r="AS7" t="s">
        <v>221</v>
      </c>
      <c r="AT7" t="s">
        <v>222</v>
      </c>
      <c r="AU7">
        <v>2022</v>
      </c>
      <c r="AV7" t="s">
        <v>74</v>
      </c>
      <c r="AW7" t="s">
        <v>74</v>
      </c>
      <c r="AX7" t="s">
        <v>74</v>
      </c>
      <c r="AY7" t="s">
        <v>74</v>
      </c>
      <c r="AZ7" t="s">
        <v>74</v>
      </c>
      <c r="BA7" t="s">
        <v>74</v>
      </c>
      <c r="BB7" t="s">
        <v>74</v>
      </c>
      <c r="BC7" t="s">
        <v>74</v>
      </c>
      <c r="BD7" t="s">
        <v>74</v>
      </c>
      <c r="BE7" t="s">
        <v>223</v>
      </c>
      <c r="BF7" t="str">
        <f>HYPERLINK("http://dx.doi.org/10.1108/JEEE-07-2021-0291","http://dx.doi.org/10.1108/JEEE-07-2021-0291")</f>
        <v>http://dx.doi.org/10.1108/JEEE-07-2021-0291</v>
      </c>
      <c r="BG7" t="s">
        <v>74</v>
      </c>
      <c r="BH7" t="s">
        <v>224</v>
      </c>
      <c r="BI7">
        <v>15</v>
      </c>
      <c r="BJ7" t="s">
        <v>225</v>
      </c>
      <c r="BK7" t="s">
        <v>127</v>
      </c>
      <c r="BL7" t="s">
        <v>102</v>
      </c>
      <c r="BM7" t="s">
        <v>226</v>
      </c>
      <c r="BN7" t="s">
        <v>74</v>
      </c>
      <c r="BO7" t="s">
        <v>74</v>
      </c>
      <c r="BP7" t="s">
        <v>74</v>
      </c>
      <c r="BQ7" t="s">
        <v>74</v>
      </c>
      <c r="BR7" t="s">
        <v>104</v>
      </c>
      <c r="BS7" t="s">
        <v>227</v>
      </c>
      <c r="BT7" t="str">
        <f>HYPERLINK("https%3A%2F%2Fwww.webofscience.com%2Fwos%2Fwoscc%2Ffull-record%2FWOS:000822796500001","View Full Record in Web of Science")</f>
        <v>View Full Record in Web of Science</v>
      </c>
    </row>
    <row r="8" spans="1:72" x14ac:dyDescent="0.25">
      <c r="A8" t="s">
        <v>72</v>
      </c>
      <c r="B8" t="s">
        <v>228</v>
      </c>
      <c r="C8" t="s">
        <v>74</v>
      </c>
      <c r="D8" t="s">
        <v>74</v>
      </c>
      <c r="E8" t="s">
        <v>74</v>
      </c>
      <c r="F8" t="s">
        <v>229</v>
      </c>
      <c r="G8" t="s">
        <v>74</v>
      </c>
      <c r="H8" t="s">
        <v>74</v>
      </c>
      <c r="I8" t="s">
        <v>230</v>
      </c>
      <c r="J8" t="s">
        <v>231</v>
      </c>
      <c r="K8" t="s">
        <v>74</v>
      </c>
      <c r="L8" t="s">
        <v>74</v>
      </c>
      <c r="M8" t="s">
        <v>78</v>
      </c>
      <c r="N8" t="s">
        <v>110</v>
      </c>
      <c r="O8" t="s">
        <v>74</v>
      </c>
      <c r="P8" t="s">
        <v>74</v>
      </c>
      <c r="Q8" t="s">
        <v>74</v>
      </c>
      <c r="R8" t="s">
        <v>74</v>
      </c>
      <c r="S8" t="s">
        <v>74</v>
      </c>
      <c r="T8" t="s">
        <v>232</v>
      </c>
      <c r="U8" t="s">
        <v>233</v>
      </c>
      <c r="V8" t="s">
        <v>234</v>
      </c>
      <c r="W8" t="s">
        <v>235</v>
      </c>
      <c r="X8" t="s">
        <v>236</v>
      </c>
      <c r="Y8" t="s">
        <v>237</v>
      </c>
      <c r="Z8" t="s">
        <v>238</v>
      </c>
      <c r="AA8" t="s">
        <v>74</v>
      </c>
      <c r="AB8" t="s">
        <v>239</v>
      </c>
      <c r="AC8" t="s">
        <v>240</v>
      </c>
      <c r="AD8" t="s">
        <v>241</v>
      </c>
      <c r="AE8" t="s">
        <v>242</v>
      </c>
      <c r="AF8" t="s">
        <v>74</v>
      </c>
      <c r="AG8">
        <v>42</v>
      </c>
      <c r="AH8">
        <v>1</v>
      </c>
      <c r="AI8">
        <v>1</v>
      </c>
      <c r="AJ8">
        <v>0</v>
      </c>
      <c r="AK8">
        <v>3</v>
      </c>
      <c r="AL8" t="s">
        <v>243</v>
      </c>
      <c r="AM8" t="s">
        <v>244</v>
      </c>
      <c r="AN8" t="s">
        <v>245</v>
      </c>
      <c r="AO8" t="s">
        <v>246</v>
      </c>
      <c r="AP8" t="s">
        <v>247</v>
      </c>
      <c r="AQ8" t="s">
        <v>74</v>
      </c>
      <c r="AR8" t="s">
        <v>248</v>
      </c>
      <c r="AS8" t="s">
        <v>249</v>
      </c>
      <c r="AT8" t="s">
        <v>250</v>
      </c>
      <c r="AU8">
        <v>2022</v>
      </c>
      <c r="AV8">
        <v>31</v>
      </c>
      <c r="AW8">
        <v>6</v>
      </c>
      <c r="AX8" t="s">
        <v>74</v>
      </c>
      <c r="AY8" t="s">
        <v>74</v>
      </c>
      <c r="AZ8" t="s">
        <v>74</v>
      </c>
      <c r="BA8" t="s">
        <v>74</v>
      </c>
      <c r="BB8" t="s">
        <v>74</v>
      </c>
      <c r="BC8" t="s">
        <v>74</v>
      </c>
      <c r="BD8" t="s">
        <v>251</v>
      </c>
      <c r="BE8" t="s">
        <v>252</v>
      </c>
      <c r="BF8" t="str">
        <f>HYPERLINK("http://dx.doi.org/10.1002/car.2782","http://dx.doi.org/10.1002/car.2782")</f>
        <v>http://dx.doi.org/10.1002/car.2782</v>
      </c>
      <c r="BG8" t="s">
        <v>74</v>
      </c>
      <c r="BH8" t="s">
        <v>224</v>
      </c>
      <c r="BI8">
        <v>11</v>
      </c>
      <c r="BJ8" t="s">
        <v>253</v>
      </c>
      <c r="BK8" t="s">
        <v>101</v>
      </c>
      <c r="BL8" t="s">
        <v>253</v>
      </c>
      <c r="BM8" t="s">
        <v>254</v>
      </c>
      <c r="BN8" t="s">
        <v>74</v>
      </c>
      <c r="BO8" t="s">
        <v>74</v>
      </c>
      <c r="BP8" t="s">
        <v>74</v>
      </c>
      <c r="BQ8" t="s">
        <v>74</v>
      </c>
      <c r="BR8" t="s">
        <v>104</v>
      </c>
      <c r="BS8" t="s">
        <v>255</v>
      </c>
      <c r="BT8" t="str">
        <f>HYPERLINK("https%3A%2F%2Fwww.webofscience.com%2Fwos%2Fwoscc%2Ffull-record%2FWOS:000819671700001","View Full Record in Web of Science")</f>
        <v>View Full Record in Web of Science</v>
      </c>
    </row>
    <row r="9" spans="1:72" x14ac:dyDescent="0.25">
      <c r="A9" t="s">
        <v>72</v>
      </c>
      <c r="B9" t="s">
        <v>256</v>
      </c>
      <c r="C9" t="s">
        <v>74</v>
      </c>
      <c r="D9" t="s">
        <v>74</v>
      </c>
      <c r="E9" t="s">
        <v>74</v>
      </c>
      <c r="F9" t="s">
        <v>257</v>
      </c>
      <c r="G9" t="s">
        <v>74</v>
      </c>
      <c r="H9" t="s">
        <v>74</v>
      </c>
      <c r="I9" t="s">
        <v>258</v>
      </c>
      <c r="J9" t="s">
        <v>259</v>
      </c>
      <c r="K9" t="s">
        <v>74</v>
      </c>
      <c r="L9" t="s">
        <v>74</v>
      </c>
      <c r="M9" t="s">
        <v>260</v>
      </c>
      <c r="N9" t="s">
        <v>110</v>
      </c>
      <c r="O9" t="s">
        <v>74</v>
      </c>
      <c r="P9" t="s">
        <v>74</v>
      </c>
      <c r="Q9" t="s">
        <v>74</v>
      </c>
      <c r="R9" t="s">
        <v>74</v>
      </c>
      <c r="S9" t="s">
        <v>74</v>
      </c>
      <c r="T9" t="s">
        <v>261</v>
      </c>
      <c r="U9" t="s">
        <v>262</v>
      </c>
      <c r="V9" t="s">
        <v>263</v>
      </c>
      <c r="W9" t="s">
        <v>264</v>
      </c>
      <c r="X9" t="s">
        <v>74</v>
      </c>
      <c r="Y9" t="s">
        <v>265</v>
      </c>
      <c r="Z9" t="s">
        <v>266</v>
      </c>
      <c r="AA9" t="s">
        <v>74</v>
      </c>
      <c r="AB9" t="s">
        <v>267</v>
      </c>
      <c r="AC9" t="s">
        <v>74</v>
      </c>
      <c r="AD9" t="s">
        <v>74</v>
      </c>
      <c r="AE9" t="s">
        <v>74</v>
      </c>
      <c r="AF9" t="s">
        <v>74</v>
      </c>
      <c r="AG9">
        <v>28</v>
      </c>
      <c r="AH9">
        <v>0</v>
      </c>
      <c r="AI9">
        <v>0</v>
      </c>
      <c r="AJ9">
        <v>1</v>
      </c>
      <c r="AK9">
        <v>2</v>
      </c>
      <c r="AL9" t="s">
        <v>268</v>
      </c>
      <c r="AM9" t="s">
        <v>269</v>
      </c>
      <c r="AN9" t="s">
        <v>270</v>
      </c>
      <c r="AO9" t="s">
        <v>271</v>
      </c>
      <c r="AP9" t="s">
        <v>74</v>
      </c>
      <c r="AQ9" t="s">
        <v>74</v>
      </c>
      <c r="AR9" t="s">
        <v>272</v>
      </c>
      <c r="AS9" t="s">
        <v>273</v>
      </c>
      <c r="AT9" t="s">
        <v>74</v>
      </c>
      <c r="AU9">
        <v>2022</v>
      </c>
      <c r="AV9">
        <v>33</v>
      </c>
      <c r="AW9">
        <v>4</v>
      </c>
      <c r="AX9" t="s">
        <v>74</v>
      </c>
      <c r="AY9" t="s">
        <v>74</v>
      </c>
      <c r="AZ9" t="s">
        <v>74</v>
      </c>
      <c r="BA9" t="s">
        <v>74</v>
      </c>
      <c r="BB9">
        <v>372</v>
      </c>
      <c r="BC9">
        <v>384</v>
      </c>
      <c r="BD9" t="s">
        <v>74</v>
      </c>
      <c r="BE9" t="s">
        <v>74</v>
      </c>
      <c r="BF9" t="s">
        <v>74</v>
      </c>
      <c r="BG9" t="s">
        <v>74</v>
      </c>
      <c r="BH9" t="s">
        <v>74</v>
      </c>
      <c r="BI9">
        <v>13</v>
      </c>
      <c r="BJ9" t="s">
        <v>274</v>
      </c>
      <c r="BK9" t="s">
        <v>275</v>
      </c>
      <c r="BL9" t="s">
        <v>274</v>
      </c>
      <c r="BM9" t="s">
        <v>276</v>
      </c>
      <c r="BN9" t="s">
        <v>74</v>
      </c>
      <c r="BO9" t="s">
        <v>74</v>
      </c>
      <c r="BP9" t="s">
        <v>74</v>
      </c>
      <c r="BQ9" t="s">
        <v>74</v>
      </c>
      <c r="BR9" t="s">
        <v>104</v>
      </c>
      <c r="BS9" t="s">
        <v>277</v>
      </c>
      <c r="BT9" t="str">
        <f>HYPERLINK("https%3A%2F%2Fwww.webofscience.com%2Fwos%2Fwoscc%2Ffull-record%2FWOS:000899353600003","View Full Record in Web of Science")</f>
        <v>View Full Record in Web of Science</v>
      </c>
    </row>
    <row r="10" spans="1:72" x14ac:dyDescent="0.25">
      <c r="A10" t="s">
        <v>72</v>
      </c>
      <c r="B10" t="s">
        <v>278</v>
      </c>
      <c r="C10" t="s">
        <v>74</v>
      </c>
      <c r="D10" t="s">
        <v>74</v>
      </c>
      <c r="E10" t="s">
        <v>74</v>
      </c>
      <c r="F10" t="s">
        <v>279</v>
      </c>
      <c r="G10" t="s">
        <v>74</v>
      </c>
      <c r="H10" t="s">
        <v>74</v>
      </c>
      <c r="I10" t="s">
        <v>280</v>
      </c>
      <c r="J10" t="s">
        <v>281</v>
      </c>
      <c r="K10" t="s">
        <v>74</v>
      </c>
      <c r="L10" t="s">
        <v>74</v>
      </c>
      <c r="M10" t="s">
        <v>78</v>
      </c>
      <c r="N10" t="s">
        <v>110</v>
      </c>
      <c r="O10" t="s">
        <v>74</v>
      </c>
      <c r="P10" t="s">
        <v>74</v>
      </c>
      <c r="Q10" t="s">
        <v>74</v>
      </c>
      <c r="R10" t="s">
        <v>74</v>
      </c>
      <c r="S10" t="s">
        <v>74</v>
      </c>
      <c r="T10" t="s">
        <v>282</v>
      </c>
      <c r="U10" t="s">
        <v>283</v>
      </c>
      <c r="V10" t="s">
        <v>284</v>
      </c>
      <c r="W10" t="s">
        <v>285</v>
      </c>
      <c r="X10" t="s">
        <v>138</v>
      </c>
      <c r="Y10" t="s">
        <v>286</v>
      </c>
      <c r="Z10" t="s">
        <v>287</v>
      </c>
      <c r="AA10" t="s">
        <v>74</v>
      </c>
      <c r="AB10" t="s">
        <v>74</v>
      </c>
      <c r="AC10" t="s">
        <v>74</v>
      </c>
      <c r="AD10" t="s">
        <v>74</v>
      </c>
      <c r="AE10" t="s">
        <v>74</v>
      </c>
      <c r="AF10" t="s">
        <v>74</v>
      </c>
      <c r="AG10">
        <v>32</v>
      </c>
      <c r="AH10">
        <v>0</v>
      </c>
      <c r="AI10">
        <v>0</v>
      </c>
      <c r="AJ10">
        <v>9</v>
      </c>
      <c r="AK10">
        <v>15</v>
      </c>
      <c r="AL10" t="s">
        <v>288</v>
      </c>
      <c r="AM10" t="s">
        <v>289</v>
      </c>
      <c r="AN10" t="s">
        <v>290</v>
      </c>
      <c r="AO10" t="s">
        <v>291</v>
      </c>
      <c r="AP10" t="s">
        <v>292</v>
      </c>
      <c r="AQ10" t="s">
        <v>74</v>
      </c>
      <c r="AR10" t="s">
        <v>281</v>
      </c>
      <c r="AS10" t="s">
        <v>293</v>
      </c>
      <c r="AT10" t="s">
        <v>74</v>
      </c>
      <c r="AU10">
        <v>2022</v>
      </c>
      <c r="AV10">
        <v>31</v>
      </c>
      <c r="AW10">
        <v>3</v>
      </c>
      <c r="AX10" t="s">
        <v>74</v>
      </c>
      <c r="AY10" t="s">
        <v>74</v>
      </c>
      <c r="AZ10" t="s">
        <v>74</v>
      </c>
      <c r="BA10" t="s">
        <v>74</v>
      </c>
      <c r="BB10">
        <v>709</v>
      </c>
      <c r="BC10">
        <v>719</v>
      </c>
      <c r="BD10" t="s">
        <v>74</v>
      </c>
      <c r="BE10" t="s">
        <v>294</v>
      </c>
      <c r="BF10" t="str">
        <f>HYPERLINK("http://dx.doi.org/10.31820/pt.31.3.12","http://dx.doi.org/10.31820/pt.31.3.12")</f>
        <v>http://dx.doi.org/10.31820/pt.31.3.12</v>
      </c>
      <c r="BG10" t="s">
        <v>74</v>
      </c>
      <c r="BH10" t="s">
        <v>74</v>
      </c>
      <c r="BI10">
        <v>11</v>
      </c>
      <c r="BJ10" t="s">
        <v>295</v>
      </c>
      <c r="BK10" t="s">
        <v>127</v>
      </c>
      <c r="BL10" t="s">
        <v>296</v>
      </c>
      <c r="BM10" t="s">
        <v>297</v>
      </c>
      <c r="BN10" t="s">
        <v>74</v>
      </c>
      <c r="BO10" t="s">
        <v>152</v>
      </c>
      <c r="BP10" t="s">
        <v>74</v>
      </c>
      <c r="BQ10" t="s">
        <v>74</v>
      </c>
      <c r="BR10" t="s">
        <v>104</v>
      </c>
      <c r="BS10" t="s">
        <v>298</v>
      </c>
      <c r="BT10" t="str">
        <f>HYPERLINK("https%3A%2F%2Fwww.webofscience.com%2Fwos%2Fwoscc%2Ffull-record%2FWOS:000894062000012","View Full Record in Web of Science")</f>
        <v>View Full Record in Web of Science</v>
      </c>
    </row>
    <row r="11" spans="1:72" x14ac:dyDescent="0.25">
      <c r="A11" t="s">
        <v>72</v>
      </c>
      <c r="B11" t="s">
        <v>299</v>
      </c>
      <c r="C11" t="s">
        <v>74</v>
      </c>
      <c r="D11" t="s">
        <v>74</v>
      </c>
      <c r="E11" t="s">
        <v>74</v>
      </c>
      <c r="F11" t="s">
        <v>300</v>
      </c>
      <c r="G11" t="s">
        <v>74</v>
      </c>
      <c r="H11" t="s">
        <v>74</v>
      </c>
      <c r="I11" t="s">
        <v>301</v>
      </c>
      <c r="J11" t="s">
        <v>302</v>
      </c>
      <c r="K11" t="s">
        <v>74</v>
      </c>
      <c r="L11" t="s">
        <v>74</v>
      </c>
      <c r="M11" t="s">
        <v>78</v>
      </c>
      <c r="N11" t="s">
        <v>110</v>
      </c>
      <c r="O11" t="s">
        <v>74</v>
      </c>
      <c r="P11" t="s">
        <v>74</v>
      </c>
      <c r="Q11" t="s">
        <v>74</v>
      </c>
      <c r="R11" t="s">
        <v>74</v>
      </c>
      <c r="S11" t="s">
        <v>74</v>
      </c>
      <c r="T11" t="s">
        <v>303</v>
      </c>
      <c r="U11" t="s">
        <v>304</v>
      </c>
      <c r="V11" t="s">
        <v>305</v>
      </c>
      <c r="W11" t="s">
        <v>306</v>
      </c>
      <c r="X11" t="s">
        <v>74</v>
      </c>
      <c r="Y11" t="s">
        <v>307</v>
      </c>
      <c r="Z11" t="s">
        <v>308</v>
      </c>
      <c r="AA11" t="s">
        <v>309</v>
      </c>
      <c r="AB11" t="s">
        <v>310</v>
      </c>
      <c r="AC11" t="s">
        <v>74</v>
      </c>
      <c r="AD11" t="s">
        <v>74</v>
      </c>
      <c r="AE11" t="s">
        <v>74</v>
      </c>
      <c r="AF11" t="s">
        <v>74</v>
      </c>
      <c r="AG11">
        <v>54</v>
      </c>
      <c r="AH11">
        <v>0</v>
      </c>
      <c r="AI11">
        <v>0</v>
      </c>
      <c r="AJ11">
        <v>0</v>
      </c>
      <c r="AK11">
        <v>0</v>
      </c>
      <c r="AL11" t="s">
        <v>311</v>
      </c>
      <c r="AM11" t="s">
        <v>312</v>
      </c>
      <c r="AN11" t="s">
        <v>313</v>
      </c>
      <c r="AO11" t="s">
        <v>314</v>
      </c>
      <c r="AP11" t="s">
        <v>315</v>
      </c>
      <c r="AQ11" t="s">
        <v>74</v>
      </c>
      <c r="AR11" t="s">
        <v>316</v>
      </c>
      <c r="AS11" t="s">
        <v>317</v>
      </c>
      <c r="AT11" t="s">
        <v>74</v>
      </c>
      <c r="AU11">
        <v>2022</v>
      </c>
      <c r="AV11">
        <v>13</v>
      </c>
      <c r="AW11">
        <v>1</v>
      </c>
      <c r="AX11" t="s">
        <v>74</v>
      </c>
      <c r="AY11" t="s">
        <v>74</v>
      </c>
      <c r="AZ11" t="s">
        <v>74</v>
      </c>
      <c r="BA11" t="s">
        <v>74</v>
      </c>
      <c r="BB11">
        <v>3</v>
      </c>
      <c r="BC11">
        <v>24</v>
      </c>
      <c r="BD11" t="s">
        <v>74</v>
      </c>
      <c r="BE11" t="s">
        <v>318</v>
      </c>
      <c r="BF11" t="str">
        <f>HYPERLINK("http://dx.doi.org/10.14267/CJSSP.2022.1.1","http://dx.doi.org/10.14267/CJSSP.2022.1.1")</f>
        <v>http://dx.doi.org/10.14267/CJSSP.2022.1.1</v>
      </c>
      <c r="BG11" t="s">
        <v>74</v>
      </c>
      <c r="BH11" t="s">
        <v>74</v>
      </c>
      <c r="BI11">
        <v>22</v>
      </c>
      <c r="BJ11" t="s">
        <v>319</v>
      </c>
      <c r="BK11" t="s">
        <v>127</v>
      </c>
      <c r="BL11" t="s">
        <v>319</v>
      </c>
      <c r="BM11" t="s">
        <v>320</v>
      </c>
      <c r="BN11" t="s">
        <v>74</v>
      </c>
      <c r="BO11" t="s">
        <v>321</v>
      </c>
      <c r="BP11" t="s">
        <v>74</v>
      </c>
      <c r="BQ11" t="s">
        <v>74</v>
      </c>
      <c r="BR11" t="s">
        <v>104</v>
      </c>
      <c r="BS11" t="s">
        <v>322</v>
      </c>
      <c r="BT11" t="str">
        <f>HYPERLINK("https%3A%2F%2Fwww.webofscience.com%2Fwos%2Fwoscc%2Ffull-record%2FWOS:000867859800001","View Full Record in Web of Science")</f>
        <v>View Full Record in Web of Science</v>
      </c>
    </row>
    <row r="12" spans="1:72" x14ac:dyDescent="0.25">
      <c r="A12" t="s">
        <v>72</v>
      </c>
      <c r="B12" t="s">
        <v>323</v>
      </c>
      <c r="C12" t="s">
        <v>74</v>
      </c>
      <c r="D12" t="s">
        <v>74</v>
      </c>
      <c r="E12" t="s">
        <v>74</v>
      </c>
      <c r="F12" t="s">
        <v>324</v>
      </c>
      <c r="G12" t="s">
        <v>74</v>
      </c>
      <c r="H12" t="s">
        <v>74</v>
      </c>
      <c r="I12" t="s">
        <v>325</v>
      </c>
      <c r="J12" t="s">
        <v>326</v>
      </c>
      <c r="K12" t="s">
        <v>74</v>
      </c>
      <c r="L12" t="s">
        <v>74</v>
      </c>
      <c r="M12" t="s">
        <v>260</v>
      </c>
      <c r="N12" t="s">
        <v>110</v>
      </c>
      <c r="O12" t="s">
        <v>74</v>
      </c>
      <c r="P12" t="s">
        <v>74</v>
      </c>
      <c r="Q12" t="s">
        <v>74</v>
      </c>
      <c r="R12" t="s">
        <v>74</v>
      </c>
      <c r="S12" t="s">
        <v>74</v>
      </c>
      <c r="T12" t="s">
        <v>74</v>
      </c>
      <c r="U12" t="s">
        <v>74</v>
      </c>
      <c r="V12" t="s">
        <v>327</v>
      </c>
      <c r="W12" t="s">
        <v>328</v>
      </c>
      <c r="X12" t="s">
        <v>188</v>
      </c>
      <c r="Y12" t="s">
        <v>329</v>
      </c>
      <c r="Z12" t="s">
        <v>74</v>
      </c>
      <c r="AA12" t="s">
        <v>74</v>
      </c>
      <c r="AB12" t="s">
        <v>74</v>
      </c>
      <c r="AC12" t="s">
        <v>74</v>
      </c>
      <c r="AD12" t="s">
        <v>74</v>
      </c>
      <c r="AE12" t="s">
        <v>74</v>
      </c>
      <c r="AF12" t="s">
        <v>74</v>
      </c>
      <c r="AG12">
        <v>4</v>
      </c>
      <c r="AH12">
        <v>0</v>
      </c>
      <c r="AI12">
        <v>0</v>
      </c>
      <c r="AJ12">
        <v>0</v>
      </c>
      <c r="AK12">
        <v>0</v>
      </c>
      <c r="AL12" t="s">
        <v>330</v>
      </c>
      <c r="AM12" t="s">
        <v>331</v>
      </c>
      <c r="AN12" t="s">
        <v>332</v>
      </c>
      <c r="AO12" t="s">
        <v>333</v>
      </c>
      <c r="AP12" t="s">
        <v>334</v>
      </c>
      <c r="AQ12" t="s">
        <v>74</v>
      </c>
      <c r="AR12" t="s">
        <v>335</v>
      </c>
      <c r="AS12" t="s">
        <v>336</v>
      </c>
      <c r="AT12" t="s">
        <v>337</v>
      </c>
      <c r="AU12">
        <v>2021</v>
      </c>
      <c r="AV12">
        <v>42</v>
      </c>
      <c r="AW12" t="s">
        <v>74</v>
      </c>
      <c r="AX12" t="s">
        <v>74</v>
      </c>
      <c r="AY12" t="s">
        <v>74</v>
      </c>
      <c r="AZ12" t="s">
        <v>74</v>
      </c>
      <c r="BA12" t="s">
        <v>74</v>
      </c>
      <c r="BB12">
        <v>289</v>
      </c>
      <c r="BC12">
        <v>318</v>
      </c>
      <c r="BD12" t="s">
        <v>74</v>
      </c>
      <c r="BE12" t="s">
        <v>338</v>
      </c>
      <c r="BF12" t="str">
        <f>HYPERLINK("http://dx.doi.org/10.15181/ahuk.v42i0.2302","http://dx.doi.org/10.15181/ahuk.v42i0.2302")</f>
        <v>http://dx.doi.org/10.15181/ahuk.v42i0.2302</v>
      </c>
      <c r="BG12" t="s">
        <v>74</v>
      </c>
      <c r="BH12" t="s">
        <v>74</v>
      </c>
      <c r="BI12">
        <v>30</v>
      </c>
      <c r="BJ12" t="s">
        <v>339</v>
      </c>
      <c r="BK12" t="s">
        <v>127</v>
      </c>
      <c r="BL12" t="s">
        <v>339</v>
      </c>
      <c r="BM12" t="s">
        <v>340</v>
      </c>
      <c r="BN12" t="s">
        <v>74</v>
      </c>
      <c r="BO12" t="s">
        <v>152</v>
      </c>
      <c r="BP12" t="s">
        <v>74</v>
      </c>
      <c r="BQ12" t="s">
        <v>74</v>
      </c>
      <c r="BR12" t="s">
        <v>104</v>
      </c>
      <c r="BS12" t="s">
        <v>341</v>
      </c>
      <c r="BT12" t="str">
        <f>HYPERLINK("https%3A%2F%2Fwww.webofscience.com%2Fwos%2Fwoscc%2Ffull-record%2FWOS:000798146200014","View Full Record in Web of Science")</f>
        <v>View Full Record in Web of Science</v>
      </c>
    </row>
    <row r="13" spans="1:72" x14ac:dyDescent="0.25">
      <c r="A13" t="s">
        <v>72</v>
      </c>
      <c r="B13" t="s">
        <v>342</v>
      </c>
      <c r="C13" t="s">
        <v>74</v>
      </c>
      <c r="D13" t="s">
        <v>74</v>
      </c>
      <c r="E13" t="s">
        <v>74</v>
      </c>
      <c r="F13" t="s">
        <v>343</v>
      </c>
      <c r="G13" t="s">
        <v>74</v>
      </c>
      <c r="H13" t="s">
        <v>74</v>
      </c>
      <c r="I13" t="s">
        <v>344</v>
      </c>
      <c r="J13" t="s">
        <v>345</v>
      </c>
      <c r="K13" t="s">
        <v>74</v>
      </c>
      <c r="L13" t="s">
        <v>74</v>
      </c>
      <c r="M13" t="s">
        <v>78</v>
      </c>
      <c r="N13" t="s">
        <v>110</v>
      </c>
      <c r="O13" t="s">
        <v>74</v>
      </c>
      <c r="P13" t="s">
        <v>74</v>
      </c>
      <c r="Q13" t="s">
        <v>74</v>
      </c>
      <c r="R13" t="s">
        <v>74</v>
      </c>
      <c r="S13" t="s">
        <v>74</v>
      </c>
      <c r="T13" t="s">
        <v>346</v>
      </c>
      <c r="U13" t="s">
        <v>347</v>
      </c>
      <c r="V13" t="s">
        <v>348</v>
      </c>
      <c r="W13" t="s">
        <v>349</v>
      </c>
      <c r="X13" t="s">
        <v>350</v>
      </c>
      <c r="Y13" t="s">
        <v>351</v>
      </c>
      <c r="Z13" t="s">
        <v>352</v>
      </c>
      <c r="AA13" t="s">
        <v>353</v>
      </c>
      <c r="AB13" t="s">
        <v>354</v>
      </c>
      <c r="AC13" t="s">
        <v>355</v>
      </c>
      <c r="AD13" t="s">
        <v>356</v>
      </c>
      <c r="AE13" t="s">
        <v>357</v>
      </c>
      <c r="AF13" t="s">
        <v>74</v>
      </c>
      <c r="AG13">
        <v>73</v>
      </c>
      <c r="AH13">
        <v>5</v>
      </c>
      <c r="AI13">
        <v>5</v>
      </c>
      <c r="AJ13">
        <v>7</v>
      </c>
      <c r="AK13">
        <v>21</v>
      </c>
      <c r="AL13" t="s">
        <v>90</v>
      </c>
      <c r="AM13" t="s">
        <v>91</v>
      </c>
      <c r="AN13" t="s">
        <v>92</v>
      </c>
      <c r="AO13" t="s">
        <v>358</v>
      </c>
      <c r="AP13" t="s">
        <v>359</v>
      </c>
      <c r="AQ13" t="s">
        <v>74</v>
      </c>
      <c r="AR13" t="s">
        <v>360</v>
      </c>
      <c r="AS13" t="s">
        <v>361</v>
      </c>
      <c r="AT13" t="s">
        <v>362</v>
      </c>
      <c r="AU13">
        <v>2022</v>
      </c>
      <c r="AV13">
        <v>22</v>
      </c>
      <c r="AW13">
        <v>2</v>
      </c>
      <c r="AX13" t="s">
        <v>74</v>
      </c>
      <c r="AY13" t="s">
        <v>74</v>
      </c>
      <c r="AZ13" t="s">
        <v>74</v>
      </c>
      <c r="BA13" t="s">
        <v>74</v>
      </c>
      <c r="BB13">
        <v>150</v>
      </c>
      <c r="BC13">
        <v>165</v>
      </c>
      <c r="BD13" t="s">
        <v>74</v>
      </c>
      <c r="BE13" t="s">
        <v>363</v>
      </c>
      <c r="BF13" t="str">
        <f>HYPERLINK("http://dx.doi.org/10.1080/15283488.2021.1960839","http://dx.doi.org/10.1080/15283488.2021.1960839")</f>
        <v>http://dx.doi.org/10.1080/15283488.2021.1960839</v>
      </c>
      <c r="BG13" t="s">
        <v>74</v>
      </c>
      <c r="BH13" t="s">
        <v>364</v>
      </c>
      <c r="BI13">
        <v>16</v>
      </c>
      <c r="BJ13" t="s">
        <v>365</v>
      </c>
      <c r="BK13" t="s">
        <v>127</v>
      </c>
      <c r="BL13" t="s">
        <v>296</v>
      </c>
      <c r="BM13" t="s">
        <v>366</v>
      </c>
      <c r="BN13" t="s">
        <v>74</v>
      </c>
      <c r="BO13" t="s">
        <v>74</v>
      </c>
      <c r="BP13" t="s">
        <v>74</v>
      </c>
      <c r="BQ13" t="s">
        <v>74</v>
      </c>
      <c r="BR13" t="s">
        <v>104</v>
      </c>
      <c r="BS13" t="s">
        <v>367</v>
      </c>
      <c r="BT13" t="str">
        <f>HYPERLINK("https%3A%2F%2Fwww.webofscience.com%2Fwos%2Fwoscc%2Ffull-record%2FWOS:000698277900001","View Full Record in Web of Science")</f>
        <v>View Full Record in Web of Science</v>
      </c>
    </row>
    <row r="14" spans="1:72" x14ac:dyDescent="0.25">
      <c r="A14" t="s">
        <v>72</v>
      </c>
      <c r="B14" t="s">
        <v>368</v>
      </c>
      <c r="C14" t="s">
        <v>74</v>
      </c>
      <c r="D14" t="s">
        <v>74</v>
      </c>
      <c r="E14" t="s">
        <v>74</v>
      </c>
      <c r="F14" t="s">
        <v>369</v>
      </c>
      <c r="G14" t="s">
        <v>74</v>
      </c>
      <c r="H14" t="s">
        <v>74</v>
      </c>
      <c r="I14" t="s">
        <v>370</v>
      </c>
      <c r="J14" t="s">
        <v>371</v>
      </c>
      <c r="K14" t="s">
        <v>74</v>
      </c>
      <c r="L14" t="s">
        <v>74</v>
      </c>
      <c r="M14" t="s">
        <v>78</v>
      </c>
      <c r="N14" t="s">
        <v>110</v>
      </c>
      <c r="O14" t="s">
        <v>74</v>
      </c>
      <c r="P14" t="s">
        <v>74</v>
      </c>
      <c r="Q14" t="s">
        <v>74</v>
      </c>
      <c r="R14" t="s">
        <v>74</v>
      </c>
      <c r="S14" t="s">
        <v>74</v>
      </c>
      <c r="T14" t="s">
        <v>372</v>
      </c>
      <c r="U14" t="s">
        <v>373</v>
      </c>
      <c r="V14" t="s">
        <v>374</v>
      </c>
      <c r="W14" t="s">
        <v>375</v>
      </c>
      <c r="X14" t="s">
        <v>376</v>
      </c>
      <c r="Y14" t="s">
        <v>377</v>
      </c>
      <c r="Z14" t="s">
        <v>378</v>
      </c>
      <c r="AA14" t="s">
        <v>379</v>
      </c>
      <c r="AB14" t="s">
        <v>380</v>
      </c>
      <c r="AC14" t="s">
        <v>74</v>
      </c>
      <c r="AD14" t="s">
        <v>74</v>
      </c>
      <c r="AE14" t="s">
        <v>74</v>
      </c>
      <c r="AF14" t="s">
        <v>74</v>
      </c>
      <c r="AG14">
        <v>53</v>
      </c>
      <c r="AH14">
        <v>0</v>
      </c>
      <c r="AI14">
        <v>0</v>
      </c>
      <c r="AJ14">
        <v>5</v>
      </c>
      <c r="AK14">
        <v>10</v>
      </c>
      <c r="AL14" t="s">
        <v>381</v>
      </c>
      <c r="AM14" t="s">
        <v>382</v>
      </c>
      <c r="AN14" t="s">
        <v>383</v>
      </c>
      <c r="AO14" t="s">
        <v>384</v>
      </c>
      <c r="AP14" t="s">
        <v>385</v>
      </c>
      <c r="AQ14" t="s">
        <v>74</v>
      </c>
      <c r="AR14" t="s">
        <v>386</v>
      </c>
      <c r="AS14" t="s">
        <v>387</v>
      </c>
      <c r="AT14" t="s">
        <v>388</v>
      </c>
      <c r="AU14">
        <v>2023</v>
      </c>
      <c r="AV14">
        <v>42</v>
      </c>
      <c r="AW14">
        <v>10</v>
      </c>
      <c r="AX14" t="s">
        <v>74</v>
      </c>
      <c r="AY14" t="s">
        <v>74</v>
      </c>
      <c r="AZ14" t="s">
        <v>74</v>
      </c>
      <c r="BA14" t="s">
        <v>74</v>
      </c>
      <c r="BB14">
        <v>7909</v>
      </c>
      <c r="BC14">
        <v>7919</v>
      </c>
      <c r="BD14" t="s">
        <v>74</v>
      </c>
      <c r="BE14" t="s">
        <v>389</v>
      </c>
      <c r="BF14" t="str">
        <f>HYPERLINK("http://dx.doi.org/10.1007/s12144-021-02123-6","http://dx.doi.org/10.1007/s12144-021-02123-6")</f>
        <v>http://dx.doi.org/10.1007/s12144-021-02123-6</v>
      </c>
      <c r="BG14" t="s">
        <v>74</v>
      </c>
      <c r="BH14" t="s">
        <v>390</v>
      </c>
      <c r="BI14">
        <v>11</v>
      </c>
      <c r="BJ14" t="s">
        <v>295</v>
      </c>
      <c r="BK14" t="s">
        <v>101</v>
      </c>
      <c r="BL14" t="s">
        <v>296</v>
      </c>
      <c r="BM14" t="s">
        <v>391</v>
      </c>
      <c r="BN14" t="s">
        <v>74</v>
      </c>
      <c r="BO14" t="s">
        <v>74</v>
      </c>
      <c r="BP14" t="s">
        <v>74</v>
      </c>
      <c r="BQ14" t="s">
        <v>74</v>
      </c>
      <c r="BR14" t="s">
        <v>104</v>
      </c>
      <c r="BS14" t="s">
        <v>392</v>
      </c>
      <c r="BT14" t="str">
        <f>HYPERLINK("https%3A%2F%2Fwww.webofscience.com%2Fwos%2Fwoscc%2Ffull-record%2FWOS:000679013200003","View Full Record in Web of Science")</f>
        <v>View Full Record in Web of Science</v>
      </c>
    </row>
    <row r="15" spans="1:72" x14ac:dyDescent="0.25">
      <c r="A15" t="s">
        <v>72</v>
      </c>
      <c r="B15" t="s">
        <v>393</v>
      </c>
      <c r="C15" t="s">
        <v>74</v>
      </c>
      <c r="D15" t="s">
        <v>74</v>
      </c>
      <c r="E15" t="s">
        <v>74</v>
      </c>
      <c r="F15" t="s">
        <v>394</v>
      </c>
      <c r="G15" t="s">
        <v>74</v>
      </c>
      <c r="H15" t="s">
        <v>74</v>
      </c>
      <c r="I15" t="s">
        <v>395</v>
      </c>
      <c r="J15" t="s">
        <v>396</v>
      </c>
      <c r="K15" t="s">
        <v>74</v>
      </c>
      <c r="L15" t="s">
        <v>74</v>
      </c>
      <c r="M15" t="s">
        <v>78</v>
      </c>
      <c r="N15" t="s">
        <v>110</v>
      </c>
      <c r="O15" t="s">
        <v>74</v>
      </c>
      <c r="P15" t="s">
        <v>74</v>
      </c>
      <c r="Q15" t="s">
        <v>74</v>
      </c>
      <c r="R15" t="s">
        <v>74</v>
      </c>
      <c r="S15" t="s">
        <v>74</v>
      </c>
      <c r="T15" t="s">
        <v>397</v>
      </c>
      <c r="U15" t="s">
        <v>398</v>
      </c>
      <c r="V15" t="s">
        <v>399</v>
      </c>
      <c r="W15" t="s">
        <v>400</v>
      </c>
      <c r="X15" t="s">
        <v>401</v>
      </c>
      <c r="Y15" t="s">
        <v>402</v>
      </c>
      <c r="Z15" t="s">
        <v>403</v>
      </c>
      <c r="AA15" t="s">
        <v>404</v>
      </c>
      <c r="AB15" t="s">
        <v>405</v>
      </c>
      <c r="AC15" t="s">
        <v>74</v>
      </c>
      <c r="AD15" t="s">
        <v>74</v>
      </c>
      <c r="AE15" t="s">
        <v>74</v>
      </c>
      <c r="AF15" t="s">
        <v>74</v>
      </c>
      <c r="AG15">
        <v>103</v>
      </c>
      <c r="AH15">
        <v>9</v>
      </c>
      <c r="AI15">
        <v>9</v>
      </c>
      <c r="AJ15">
        <v>4</v>
      </c>
      <c r="AK15">
        <v>42</v>
      </c>
      <c r="AL15" t="s">
        <v>406</v>
      </c>
      <c r="AM15" t="s">
        <v>407</v>
      </c>
      <c r="AN15" t="s">
        <v>408</v>
      </c>
      <c r="AO15" t="s">
        <v>409</v>
      </c>
      <c r="AP15" t="s">
        <v>410</v>
      </c>
      <c r="AQ15" t="s">
        <v>74</v>
      </c>
      <c r="AR15" t="s">
        <v>396</v>
      </c>
      <c r="AS15" t="s">
        <v>411</v>
      </c>
      <c r="AT15" t="s">
        <v>412</v>
      </c>
      <c r="AU15">
        <v>2021</v>
      </c>
      <c r="AV15">
        <v>101</v>
      </c>
      <c r="AW15" t="s">
        <v>74</v>
      </c>
      <c r="AX15" t="s">
        <v>74</v>
      </c>
      <c r="AY15" t="s">
        <v>74</v>
      </c>
      <c r="AZ15" t="s">
        <v>74</v>
      </c>
      <c r="BA15" t="s">
        <v>74</v>
      </c>
      <c r="BB15" t="s">
        <v>74</v>
      </c>
      <c r="BC15" t="s">
        <v>74</v>
      </c>
      <c r="BD15">
        <v>105129</v>
      </c>
      <c r="BE15" t="s">
        <v>413</v>
      </c>
      <c r="BF15" t="str">
        <f>HYPERLINK("http://dx.doi.org/10.1016/j.landusepol.2020.105129","http://dx.doi.org/10.1016/j.landusepol.2020.105129")</f>
        <v>http://dx.doi.org/10.1016/j.landusepol.2020.105129</v>
      </c>
      <c r="BG15" t="s">
        <v>74</v>
      </c>
      <c r="BH15" t="s">
        <v>414</v>
      </c>
      <c r="BI15">
        <v>7</v>
      </c>
      <c r="BJ15" t="s">
        <v>415</v>
      </c>
      <c r="BK15" t="s">
        <v>101</v>
      </c>
      <c r="BL15" t="s">
        <v>416</v>
      </c>
      <c r="BM15" t="s">
        <v>417</v>
      </c>
      <c r="BN15">
        <v>33071421</v>
      </c>
      <c r="BO15" t="s">
        <v>418</v>
      </c>
      <c r="BP15" t="s">
        <v>74</v>
      </c>
      <c r="BQ15" t="s">
        <v>74</v>
      </c>
      <c r="BR15" t="s">
        <v>104</v>
      </c>
      <c r="BS15" t="s">
        <v>419</v>
      </c>
      <c r="BT15" t="str">
        <f>HYPERLINK("https%3A%2F%2Fwww.webofscience.com%2Fwos%2Fwoscc%2Ffull-record%2FWOS:000606824100007","View Full Record in Web of Science")</f>
        <v>View Full Record in Web of Science</v>
      </c>
    </row>
    <row r="16" spans="1:72" x14ac:dyDescent="0.25">
      <c r="A16" t="s">
        <v>72</v>
      </c>
      <c r="B16" t="s">
        <v>420</v>
      </c>
      <c r="C16" t="s">
        <v>74</v>
      </c>
      <c r="D16" t="s">
        <v>74</v>
      </c>
      <c r="E16" t="s">
        <v>74</v>
      </c>
      <c r="F16" t="s">
        <v>421</v>
      </c>
      <c r="G16" t="s">
        <v>74</v>
      </c>
      <c r="H16" t="s">
        <v>74</v>
      </c>
      <c r="I16" t="s">
        <v>422</v>
      </c>
      <c r="J16" t="s">
        <v>423</v>
      </c>
      <c r="K16" t="s">
        <v>74</v>
      </c>
      <c r="L16" t="s">
        <v>74</v>
      </c>
      <c r="M16" t="s">
        <v>78</v>
      </c>
      <c r="N16" t="s">
        <v>110</v>
      </c>
      <c r="O16" t="s">
        <v>74</v>
      </c>
      <c r="P16" t="s">
        <v>74</v>
      </c>
      <c r="Q16" t="s">
        <v>74</v>
      </c>
      <c r="R16" t="s">
        <v>74</v>
      </c>
      <c r="S16" t="s">
        <v>74</v>
      </c>
      <c r="T16" t="s">
        <v>424</v>
      </c>
      <c r="U16" t="s">
        <v>425</v>
      </c>
      <c r="V16" t="s">
        <v>426</v>
      </c>
      <c r="W16" t="s">
        <v>427</v>
      </c>
      <c r="X16" t="s">
        <v>428</v>
      </c>
      <c r="Y16" t="s">
        <v>429</v>
      </c>
      <c r="Z16" t="s">
        <v>430</v>
      </c>
      <c r="AA16" t="s">
        <v>431</v>
      </c>
      <c r="AB16" t="s">
        <v>432</v>
      </c>
      <c r="AC16" t="s">
        <v>433</v>
      </c>
      <c r="AD16" t="s">
        <v>433</v>
      </c>
      <c r="AE16" t="s">
        <v>434</v>
      </c>
      <c r="AF16" t="s">
        <v>74</v>
      </c>
      <c r="AG16">
        <v>38</v>
      </c>
      <c r="AH16">
        <v>2</v>
      </c>
      <c r="AI16">
        <v>2</v>
      </c>
      <c r="AJ16">
        <v>2</v>
      </c>
      <c r="AK16">
        <v>5</v>
      </c>
      <c r="AL16" t="s">
        <v>435</v>
      </c>
      <c r="AM16" t="s">
        <v>436</v>
      </c>
      <c r="AN16" t="s">
        <v>437</v>
      </c>
      <c r="AO16" t="s">
        <v>438</v>
      </c>
      <c r="AP16" t="s">
        <v>439</v>
      </c>
      <c r="AQ16" t="s">
        <v>74</v>
      </c>
      <c r="AR16" t="s">
        <v>440</v>
      </c>
      <c r="AS16" t="s">
        <v>441</v>
      </c>
      <c r="AT16" t="s">
        <v>199</v>
      </c>
      <c r="AU16">
        <v>2021</v>
      </c>
      <c r="AV16">
        <v>18</v>
      </c>
      <c r="AW16">
        <v>1</v>
      </c>
      <c r="AX16" t="s">
        <v>74</v>
      </c>
      <c r="AY16" t="s">
        <v>74</v>
      </c>
      <c r="AZ16" t="s">
        <v>74</v>
      </c>
      <c r="BA16" t="s">
        <v>74</v>
      </c>
      <c r="BB16">
        <v>65</v>
      </c>
      <c r="BC16">
        <v>83</v>
      </c>
      <c r="BD16" t="s">
        <v>74</v>
      </c>
      <c r="BE16" t="s">
        <v>442</v>
      </c>
      <c r="BF16" t="str">
        <f>HYPERLINK("http://dx.doi.org/10.32890/mjli2021.18.1.3","http://dx.doi.org/10.32890/mjli2021.18.1.3")</f>
        <v>http://dx.doi.org/10.32890/mjli2021.18.1.3</v>
      </c>
      <c r="BG16" t="s">
        <v>74</v>
      </c>
      <c r="BH16" t="s">
        <v>74</v>
      </c>
      <c r="BI16">
        <v>19</v>
      </c>
      <c r="BJ16" t="s">
        <v>150</v>
      </c>
      <c r="BK16" t="s">
        <v>127</v>
      </c>
      <c r="BL16" t="s">
        <v>150</v>
      </c>
      <c r="BM16" t="s">
        <v>443</v>
      </c>
      <c r="BN16" t="s">
        <v>74</v>
      </c>
      <c r="BO16" t="s">
        <v>444</v>
      </c>
      <c r="BP16" t="s">
        <v>74</v>
      </c>
      <c r="BQ16" t="s">
        <v>74</v>
      </c>
      <c r="BR16" t="s">
        <v>104</v>
      </c>
      <c r="BS16" t="s">
        <v>445</v>
      </c>
      <c r="BT16" t="str">
        <f>HYPERLINK("https%3A%2F%2Fwww.webofscience.com%2Fwos%2Fwoscc%2Ffull-record%2FWOS:000663587600003","View Full Record in Web of Science")</f>
        <v>View Full Record in Web of Science</v>
      </c>
    </row>
    <row r="17" spans="1:72" x14ac:dyDescent="0.25">
      <c r="A17" t="s">
        <v>72</v>
      </c>
      <c r="B17" t="s">
        <v>446</v>
      </c>
      <c r="C17" t="s">
        <v>74</v>
      </c>
      <c r="D17" t="s">
        <v>74</v>
      </c>
      <c r="E17" t="s">
        <v>74</v>
      </c>
      <c r="F17" t="s">
        <v>447</v>
      </c>
      <c r="G17" t="s">
        <v>74</v>
      </c>
      <c r="H17" t="s">
        <v>74</v>
      </c>
      <c r="I17" t="s">
        <v>448</v>
      </c>
      <c r="J17" t="s">
        <v>449</v>
      </c>
      <c r="K17" t="s">
        <v>74</v>
      </c>
      <c r="L17" t="s">
        <v>74</v>
      </c>
      <c r="M17" t="s">
        <v>260</v>
      </c>
      <c r="N17" t="s">
        <v>110</v>
      </c>
      <c r="O17" t="s">
        <v>74</v>
      </c>
      <c r="P17" t="s">
        <v>74</v>
      </c>
      <c r="Q17" t="s">
        <v>74</v>
      </c>
      <c r="R17" t="s">
        <v>74</v>
      </c>
      <c r="S17" t="s">
        <v>74</v>
      </c>
      <c r="T17" t="s">
        <v>450</v>
      </c>
      <c r="U17" t="s">
        <v>74</v>
      </c>
      <c r="V17" t="s">
        <v>451</v>
      </c>
      <c r="W17" t="s">
        <v>452</v>
      </c>
      <c r="X17" t="s">
        <v>74</v>
      </c>
      <c r="Y17" t="s">
        <v>453</v>
      </c>
      <c r="Z17" t="s">
        <v>454</v>
      </c>
      <c r="AA17" t="s">
        <v>74</v>
      </c>
      <c r="AB17" t="s">
        <v>74</v>
      </c>
      <c r="AC17" t="s">
        <v>74</v>
      </c>
      <c r="AD17" t="s">
        <v>74</v>
      </c>
      <c r="AE17" t="s">
        <v>74</v>
      </c>
      <c r="AF17" t="s">
        <v>74</v>
      </c>
      <c r="AG17">
        <v>26</v>
      </c>
      <c r="AH17">
        <v>0</v>
      </c>
      <c r="AI17">
        <v>0</v>
      </c>
      <c r="AJ17">
        <v>1</v>
      </c>
      <c r="AK17">
        <v>1</v>
      </c>
      <c r="AL17" t="s">
        <v>455</v>
      </c>
      <c r="AM17" t="s">
        <v>456</v>
      </c>
      <c r="AN17" t="s">
        <v>457</v>
      </c>
      <c r="AO17" t="s">
        <v>458</v>
      </c>
      <c r="AP17" t="s">
        <v>459</v>
      </c>
      <c r="AQ17" t="s">
        <v>74</v>
      </c>
      <c r="AR17" t="s">
        <v>449</v>
      </c>
      <c r="AS17" t="s">
        <v>460</v>
      </c>
      <c r="AT17" t="s">
        <v>74</v>
      </c>
      <c r="AU17">
        <v>2021</v>
      </c>
      <c r="AV17">
        <v>124</v>
      </c>
      <c r="AW17">
        <v>4</v>
      </c>
      <c r="AX17" t="s">
        <v>74</v>
      </c>
      <c r="AY17" t="s">
        <v>74</v>
      </c>
      <c r="AZ17" t="s">
        <v>74</v>
      </c>
      <c r="BA17" t="s">
        <v>74</v>
      </c>
      <c r="BB17">
        <v>97</v>
      </c>
      <c r="BC17">
        <v>126</v>
      </c>
      <c r="BD17" t="s">
        <v>74</v>
      </c>
      <c r="BE17" t="s">
        <v>461</v>
      </c>
      <c r="BF17" t="str">
        <f>HYPERLINK("http://dx.doi.org/10.15823/istorija.2021.124","http://dx.doi.org/10.15823/istorija.2021.124")</f>
        <v>http://dx.doi.org/10.15823/istorija.2021.124</v>
      </c>
      <c r="BG17" t="s">
        <v>74</v>
      </c>
      <c r="BH17" t="s">
        <v>74</v>
      </c>
      <c r="BI17">
        <v>30</v>
      </c>
      <c r="BJ17" t="s">
        <v>339</v>
      </c>
      <c r="BK17" t="s">
        <v>127</v>
      </c>
      <c r="BL17" t="s">
        <v>339</v>
      </c>
      <c r="BM17" t="s">
        <v>462</v>
      </c>
      <c r="BN17" t="s">
        <v>74</v>
      </c>
      <c r="BO17" t="s">
        <v>152</v>
      </c>
      <c r="BP17" t="s">
        <v>74</v>
      </c>
      <c r="BQ17" t="s">
        <v>74</v>
      </c>
      <c r="BR17" t="s">
        <v>104</v>
      </c>
      <c r="BS17" t="s">
        <v>463</v>
      </c>
      <c r="BT17" t="str">
        <f>HYPERLINK("https%3A%2F%2Fwww.webofscience.com%2Fwos%2Fwoscc%2Ffull-record%2FWOS:000892392500004","View Full Record in Web of Science")</f>
        <v>View Full Record in Web of Science</v>
      </c>
    </row>
    <row r="18" spans="1:72" x14ac:dyDescent="0.25">
      <c r="A18" t="s">
        <v>72</v>
      </c>
      <c r="B18" t="s">
        <v>464</v>
      </c>
      <c r="C18" t="s">
        <v>74</v>
      </c>
      <c r="D18" t="s">
        <v>74</v>
      </c>
      <c r="E18" t="s">
        <v>74</v>
      </c>
      <c r="F18" t="s">
        <v>465</v>
      </c>
      <c r="G18" t="s">
        <v>74</v>
      </c>
      <c r="H18" t="s">
        <v>74</v>
      </c>
      <c r="I18" t="s">
        <v>466</v>
      </c>
      <c r="J18" t="s">
        <v>467</v>
      </c>
      <c r="K18" t="s">
        <v>74</v>
      </c>
      <c r="L18" t="s">
        <v>74</v>
      </c>
      <c r="M18" t="s">
        <v>468</v>
      </c>
      <c r="N18" t="s">
        <v>110</v>
      </c>
      <c r="O18" t="s">
        <v>74</v>
      </c>
      <c r="P18" t="s">
        <v>74</v>
      </c>
      <c r="Q18" t="s">
        <v>74</v>
      </c>
      <c r="R18" t="s">
        <v>74</v>
      </c>
      <c r="S18" t="s">
        <v>74</v>
      </c>
      <c r="T18" t="s">
        <v>469</v>
      </c>
      <c r="U18" t="s">
        <v>74</v>
      </c>
      <c r="V18" t="s">
        <v>470</v>
      </c>
      <c r="W18" t="s">
        <v>471</v>
      </c>
      <c r="X18" t="s">
        <v>472</v>
      </c>
      <c r="Y18" t="s">
        <v>473</v>
      </c>
      <c r="Z18" t="s">
        <v>474</v>
      </c>
      <c r="AA18" t="s">
        <v>74</v>
      </c>
      <c r="AB18" t="s">
        <v>74</v>
      </c>
      <c r="AC18" t="s">
        <v>475</v>
      </c>
      <c r="AD18" t="s">
        <v>475</v>
      </c>
      <c r="AE18" t="s">
        <v>476</v>
      </c>
      <c r="AF18" t="s">
        <v>74</v>
      </c>
      <c r="AG18">
        <v>8</v>
      </c>
      <c r="AH18">
        <v>0</v>
      </c>
      <c r="AI18">
        <v>0</v>
      </c>
      <c r="AJ18">
        <v>0</v>
      </c>
      <c r="AK18">
        <v>0</v>
      </c>
      <c r="AL18" t="s">
        <v>477</v>
      </c>
      <c r="AM18" t="s">
        <v>478</v>
      </c>
      <c r="AN18" t="s">
        <v>479</v>
      </c>
      <c r="AO18" t="s">
        <v>480</v>
      </c>
      <c r="AP18" t="s">
        <v>481</v>
      </c>
      <c r="AQ18" t="s">
        <v>74</v>
      </c>
      <c r="AR18" t="s">
        <v>482</v>
      </c>
      <c r="AS18" t="s">
        <v>483</v>
      </c>
      <c r="AT18" t="s">
        <v>74</v>
      </c>
      <c r="AU18">
        <v>2021</v>
      </c>
      <c r="AV18" t="s">
        <v>74</v>
      </c>
      <c r="AW18">
        <v>97</v>
      </c>
      <c r="AX18" t="s">
        <v>74</v>
      </c>
      <c r="AY18" t="s">
        <v>74</v>
      </c>
      <c r="AZ18" t="s">
        <v>74</v>
      </c>
      <c r="BA18" t="s">
        <v>74</v>
      </c>
      <c r="BB18">
        <v>91</v>
      </c>
      <c r="BC18">
        <v>104</v>
      </c>
      <c r="BD18" t="s">
        <v>74</v>
      </c>
      <c r="BE18" t="s">
        <v>484</v>
      </c>
      <c r="BF18" t="str">
        <f>HYPERLINK("http://dx.doi.org/10.15382/sturI202197.91-104","http://dx.doi.org/10.15382/sturI202197.91-104")</f>
        <v>http://dx.doi.org/10.15382/sturI202197.91-104</v>
      </c>
      <c r="BG18" t="s">
        <v>74</v>
      </c>
      <c r="BH18" t="s">
        <v>74</v>
      </c>
      <c r="BI18">
        <v>14</v>
      </c>
      <c r="BJ18" t="s">
        <v>485</v>
      </c>
      <c r="BK18" t="s">
        <v>127</v>
      </c>
      <c r="BL18" t="s">
        <v>485</v>
      </c>
      <c r="BM18" t="s">
        <v>486</v>
      </c>
      <c r="BN18" t="s">
        <v>74</v>
      </c>
      <c r="BO18" t="s">
        <v>152</v>
      </c>
      <c r="BP18" t="s">
        <v>74</v>
      </c>
      <c r="BQ18" t="s">
        <v>74</v>
      </c>
      <c r="BR18" t="s">
        <v>104</v>
      </c>
      <c r="BS18" t="s">
        <v>487</v>
      </c>
      <c r="BT18" t="str">
        <f>HYPERLINK("https%3A%2F%2Fwww.webofscience.com%2Fwos%2Fwoscc%2Ffull-record%2FWOS:000715855500005","View Full Record in Web of Science")</f>
        <v>View Full Record in Web of Science</v>
      </c>
    </row>
    <row r="19" spans="1:72" x14ac:dyDescent="0.25">
      <c r="A19" t="s">
        <v>72</v>
      </c>
      <c r="B19" t="s">
        <v>488</v>
      </c>
      <c r="C19" t="s">
        <v>74</v>
      </c>
      <c r="D19" t="s">
        <v>74</v>
      </c>
      <c r="E19" t="s">
        <v>74</v>
      </c>
      <c r="F19" t="s">
        <v>489</v>
      </c>
      <c r="G19" t="s">
        <v>74</v>
      </c>
      <c r="H19" t="s">
        <v>74</v>
      </c>
      <c r="I19" t="s">
        <v>490</v>
      </c>
      <c r="J19" t="s">
        <v>491</v>
      </c>
      <c r="K19" t="s">
        <v>74</v>
      </c>
      <c r="L19" t="s">
        <v>74</v>
      </c>
      <c r="M19" t="s">
        <v>78</v>
      </c>
      <c r="N19" t="s">
        <v>110</v>
      </c>
      <c r="O19" t="s">
        <v>74</v>
      </c>
      <c r="P19" t="s">
        <v>74</v>
      </c>
      <c r="Q19" t="s">
        <v>74</v>
      </c>
      <c r="R19" t="s">
        <v>74</v>
      </c>
      <c r="S19" t="s">
        <v>74</v>
      </c>
      <c r="T19" t="s">
        <v>492</v>
      </c>
      <c r="U19" t="s">
        <v>493</v>
      </c>
      <c r="V19" t="s">
        <v>494</v>
      </c>
      <c r="W19" t="s">
        <v>495</v>
      </c>
      <c r="X19" t="s">
        <v>74</v>
      </c>
      <c r="Y19" t="s">
        <v>496</v>
      </c>
      <c r="Z19" t="s">
        <v>497</v>
      </c>
      <c r="AA19" t="s">
        <v>498</v>
      </c>
      <c r="AB19" t="s">
        <v>74</v>
      </c>
      <c r="AC19" t="s">
        <v>74</v>
      </c>
      <c r="AD19" t="s">
        <v>74</v>
      </c>
      <c r="AE19" t="s">
        <v>74</v>
      </c>
      <c r="AF19" t="s">
        <v>74</v>
      </c>
      <c r="AG19">
        <v>20</v>
      </c>
      <c r="AH19">
        <v>1</v>
      </c>
      <c r="AI19">
        <v>1</v>
      </c>
      <c r="AJ19">
        <v>1</v>
      </c>
      <c r="AK19">
        <v>2</v>
      </c>
      <c r="AL19" t="s">
        <v>499</v>
      </c>
      <c r="AM19" t="s">
        <v>119</v>
      </c>
      <c r="AN19" t="s">
        <v>500</v>
      </c>
      <c r="AO19" t="s">
        <v>501</v>
      </c>
      <c r="AP19" t="s">
        <v>502</v>
      </c>
      <c r="AQ19" t="s">
        <v>74</v>
      </c>
      <c r="AR19" t="s">
        <v>503</v>
      </c>
      <c r="AS19" t="s">
        <v>504</v>
      </c>
      <c r="AT19" t="s">
        <v>337</v>
      </c>
      <c r="AU19">
        <v>2020</v>
      </c>
      <c r="AV19">
        <v>10</v>
      </c>
      <c r="AW19">
        <v>3</v>
      </c>
      <c r="AX19" t="s">
        <v>74</v>
      </c>
      <c r="AY19" t="s">
        <v>74</v>
      </c>
      <c r="AZ19" t="s">
        <v>74</v>
      </c>
      <c r="BA19" t="s">
        <v>74</v>
      </c>
      <c r="BB19">
        <v>45</v>
      </c>
      <c r="BC19">
        <v>66</v>
      </c>
      <c r="BD19" t="s">
        <v>74</v>
      </c>
      <c r="BE19" t="s">
        <v>505</v>
      </c>
      <c r="BF19" t="str">
        <f>HYPERLINK("http://dx.doi.org/10.1515/bjes-2020-0021","http://dx.doi.org/10.1515/bjes-2020-0021")</f>
        <v>http://dx.doi.org/10.1515/bjes-2020-0021</v>
      </c>
      <c r="BG19" t="s">
        <v>74</v>
      </c>
      <c r="BH19" t="s">
        <v>74</v>
      </c>
      <c r="BI19">
        <v>22</v>
      </c>
      <c r="BJ19" t="s">
        <v>506</v>
      </c>
      <c r="BK19" t="s">
        <v>127</v>
      </c>
      <c r="BL19" t="s">
        <v>507</v>
      </c>
      <c r="BM19" t="s">
        <v>508</v>
      </c>
      <c r="BN19" t="s">
        <v>74</v>
      </c>
      <c r="BO19" t="s">
        <v>509</v>
      </c>
      <c r="BP19" t="s">
        <v>74</v>
      </c>
      <c r="BQ19" t="s">
        <v>74</v>
      </c>
      <c r="BR19" t="s">
        <v>104</v>
      </c>
      <c r="BS19" t="s">
        <v>510</v>
      </c>
      <c r="BT19" t="str">
        <f>HYPERLINK("https%3A%2F%2Fwww.webofscience.com%2Fwos%2Fwoscc%2Ffull-record%2FWOS:000605663900003","View Full Record in Web of Science")</f>
        <v>View Full Record in Web of Science</v>
      </c>
    </row>
    <row r="20" spans="1:72" x14ac:dyDescent="0.25">
      <c r="A20" t="s">
        <v>72</v>
      </c>
      <c r="B20" t="s">
        <v>511</v>
      </c>
      <c r="C20" t="s">
        <v>74</v>
      </c>
      <c r="D20" t="s">
        <v>74</v>
      </c>
      <c r="E20" t="s">
        <v>74</v>
      </c>
      <c r="F20" t="s">
        <v>512</v>
      </c>
      <c r="G20" t="s">
        <v>74</v>
      </c>
      <c r="H20" t="s">
        <v>74</v>
      </c>
      <c r="I20" t="s">
        <v>513</v>
      </c>
      <c r="J20" t="s">
        <v>514</v>
      </c>
      <c r="K20" t="s">
        <v>74</v>
      </c>
      <c r="L20" t="s">
        <v>74</v>
      </c>
      <c r="M20" t="s">
        <v>78</v>
      </c>
      <c r="N20" t="s">
        <v>110</v>
      </c>
      <c r="O20" t="s">
        <v>74</v>
      </c>
      <c r="P20" t="s">
        <v>74</v>
      </c>
      <c r="Q20" t="s">
        <v>74</v>
      </c>
      <c r="R20" t="s">
        <v>74</v>
      </c>
      <c r="S20" t="s">
        <v>74</v>
      </c>
      <c r="T20" t="s">
        <v>515</v>
      </c>
      <c r="U20" t="s">
        <v>516</v>
      </c>
      <c r="V20" t="s">
        <v>517</v>
      </c>
      <c r="W20" t="s">
        <v>518</v>
      </c>
      <c r="X20" t="s">
        <v>519</v>
      </c>
      <c r="Y20" t="s">
        <v>520</v>
      </c>
      <c r="Z20" t="s">
        <v>521</v>
      </c>
      <c r="AA20" t="s">
        <v>74</v>
      </c>
      <c r="AB20" t="s">
        <v>522</v>
      </c>
      <c r="AC20" t="s">
        <v>523</v>
      </c>
      <c r="AD20" t="s">
        <v>524</v>
      </c>
      <c r="AE20" t="s">
        <v>525</v>
      </c>
      <c r="AF20" t="s">
        <v>74</v>
      </c>
      <c r="AG20">
        <v>52</v>
      </c>
      <c r="AH20">
        <v>3</v>
      </c>
      <c r="AI20">
        <v>3</v>
      </c>
      <c r="AJ20">
        <v>4</v>
      </c>
      <c r="AK20">
        <v>13</v>
      </c>
      <c r="AL20" t="s">
        <v>526</v>
      </c>
      <c r="AM20" t="s">
        <v>527</v>
      </c>
      <c r="AN20" t="s">
        <v>528</v>
      </c>
      <c r="AO20" t="s">
        <v>529</v>
      </c>
      <c r="AP20" t="s">
        <v>530</v>
      </c>
      <c r="AQ20" t="s">
        <v>74</v>
      </c>
      <c r="AR20" t="s">
        <v>531</v>
      </c>
      <c r="AS20" t="s">
        <v>532</v>
      </c>
      <c r="AT20" t="s">
        <v>533</v>
      </c>
      <c r="AU20">
        <v>2021</v>
      </c>
      <c r="AV20">
        <v>34</v>
      </c>
      <c r="AW20">
        <v>1</v>
      </c>
      <c r="AX20" t="s">
        <v>74</v>
      </c>
      <c r="AY20" t="s">
        <v>74</v>
      </c>
      <c r="AZ20" t="s">
        <v>74</v>
      </c>
      <c r="BA20" t="s">
        <v>74</v>
      </c>
      <c r="BB20">
        <v>18</v>
      </c>
      <c r="BC20">
        <v>41</v>
      </c>
      <c r="BD20" t="s">
        <v>74</v>
      </c>
      <c r="BE20" t="s">
        <v>534</v>
      </c>
      <c r="BF20" t="str">
        <f>HYPERLINK("http://dx.doi.org/10.1057/s41307-020-00214-w","http://dx.doi.org/10.1057/s41307-020-00214-w")</f>
        <v>http://dx.doi.org/10.1057/s41307-020-00214-w</v>
      </c>
      <c r="BG20" t="s">
        <v>74</v>
      </c>
      <c r="BH20" t="s">
        <v>535</v>
      </c>
      <c r="BI20">
        <v>24</v>
      </c>
      <c r="BJ20" t="s">
        <v>150</v>
      </c>
      <c r="BK20" t="s">
        <v>101</v>
      </c>
      <c r="BL20" t="s">
        <v>150</v>
      </c>
      <c r="BM20" t="s">
        <v>536</v>
      </c>
      <c r="BN20" t="s">
        <v>74</v>
      </c>
      <c r="BO20" t="s">
        <v>537</v>
      </c>
      <c r="BP20" t="s">
        <v>74</v>
      </c>
      <c r="BQ20" t="s">
        <v>74</v>
      </c>
      <c r="BR20" t="s">
        <v>104</v>
      </c>
      <c r="BS20" t="s">
        <v>538</v>
      </c>
      <c r="BT20" t="str">
        <f>HYPERLINK("https%3A%2F%2Fwww.webofscience.com%2Fwos%2Fwoscc%2Ffull-record%2FWOS:000580457500001","View Full Record in Web of Science")</f>
        <v>View Full Record in Web of Science</v>
      </c>
    </row>
    <row r="21" spans="1:72" x14ac:dyDescent="0.25">
      <c r="A21" t="s">
        <v>72</v>
      </c>
      <c r="B21" t="s">
        <v>539</v>
      </c>
      <c r="C21" t="s">
        <v>74</v>
      </c>
      <c r="D21" t="s">
        <v>74</v>
      </c>
      <c r="E21" t="s">
        <v>74</v>
      </c>
      <c r="F21" t="s">
        <v>540</v>
      </c>
      <c r="G21" t="s">
        <v>74</v>
      </c>
      <c r="H21" t="s">
        <v>74</v>
      </c>
      <c r="I21" t="s">
        <v>541</v>
      </c>
      <c r="J21" t="s">
        <v>542</v>
      </c>
      <c r="K21" t="s">
        <v>74</v>
      </c>
      <c r="L21" t="s">
        <v>74</v>
      </c>
      <c r="M21" t="s">
        <v>78</v>
      </c>
      <c r="N21" t="s">
        <v>110</v>
      </c>
      <c r="O21" t="s">
        <v>74</v>
      </c>
      <c r="P21" t="s">
        <v>74</v>
      </c>
      <c r="Q21" t="s">
        <v>74</v>
      </c>
      <c r="R21" t="s">
        <v>74</v>
      </c>
      <c r="S21" t="s">
        <v>74</v>
      </c>
      <c r="T21" t="s">
        <v>543</v>
      </c>
      <c r="U21" t="s">
        <v>544</v>
      </c>
      <c r="V21" t="s">
        <v>545</v>
      </c>
      <c r="W21" t="s">
        <v>546</v>
      </c>
      <c r="X21" t="s">
        <v>547</v>
      </c>
      <c r="Y21" t="s">
        <v>548</v>
      </c>
      <c r="Z21" t="s">
        <v>549</v>
      </c>
      <c r="AA21" t="s">
        <v>74</v>
      </c>
      <c r="AB21" t="s">
        <v>550</v>
      </c>
      <c r="AC21" t="s">
        <v>551</v>
      </c>
      <c r="AD21" t="s">
        <v>552</v>
      </c>
      <c r="AE21" t="s">
        <v>553</v>
      </c>
      <c r="AF21" t="s">
        <v>74</v>
      </c>
      <c r="AG21">
        <v>119</v>
      </c>
      <c r="AH21">
        <v>13</v>
      </c>
      <c r="AI21">
        <v>13</v>
      </c>
      <c r="AJ21">
        <v>0</v>
      </c>
      <c r="AK21">
        <v>22</v>
      </c>
      <c r="AL21" t="s">
        <v>554</v>
      </c>
      <c r="AM21" t="s">
        <v>407</v>
      </c>
      <c r="AN21" t="s">
        <v>555</v>
      </c>
      <c r="AO21" t="s">
        <v>556</v>
      </c>
      <c r="AP21" t="s">
        <v>557</v>
      </c>
      <c r="AQ21" t="s">
        <v>74</v>
      </c>
      <c r="AR21" t="s">
        <v>542</v>
      </c>
      <c r="AS21" t="s">
        <v>558</v>
      </c>
      <c r="AT21" t="s">
        <v>559</v>
      </c>
      <c r="AU21">
        <v>2020</v>
      </c>
      <c r="AV21">
        <v>115</v>
      </c>
      <c r="AW21" t="s">
        <v>74</v>
      </c>
      <c r="AX21" t="s">
        <v>74</v>
      </c>
      <c r="AY21" t="s">
        <v>74</v>
      </c>
      <c r="AZ21" t="s">
        <v>74</v>
      </c>
      <c r="BA21" t="s">
        <v>74</v>
      </c>
      <c r="BB21">
        <v>44</v>
      </c>
      <c r="BC21">
        <v>53</v>
      </c>
      <c r="BD21" t="s">
        <v>74</v>
      </c>
      <c r="BE21" t="s">
        <v>560</v>
      </c>
      <c r="BF21" t="str">
        <f>HYPERLINK("http://dx.doi.org/10.1016/j.geoforum.2020.06.006","http://dx.doi.org/10.1016/j.geoforum.2020.06.006")</f>
        <v>http://dx.doi.org/10.1016/j.geoforum.2020.06.006</v>
      </c>
      <c r="BG21" t="s">
        <v>74</v>
      </c>
      <c r="BH21" t="s">
        <v>74</v>
      </c>
      <c r="BI21">
        <v>10</v>
      </c>
      <c r="BJ21" t="s">
        <v>126</v>
      </c>
      <c r="BK21" t="s">
        <v>101</v>
      </c>
      <c r="BL21" t="s">
        <v>126</v>
      </c>
      <c r="BM21" t="s">
        <v>561</v>
      </c>
      <c r="BN21">
        <v>32834078</v>
      </c>
      <c r="BO21" t="s">
        <v>418</v>
      </c>
      <c r="BP21" t="s">
        <v>74</v>
      </c>
      <c r="BQ21" t="s">
        <v>74</v>
      </c>
      <c r="BR21" t="s">
        <v>104</v>
      </c>
      <c r="BS21" t="s">
        <v>562</v>
      </c>
      <c r="BT21" t="str">
        <f>HYPERLINK("https%3A%2F%2Fwww.webofscience.com%2Fwos%2Fwoscc%2Ffull-record%2FWOS:000561343700005","View Full Record in Web of Science")</f>
        <v>View Full Record in Web of Science</v>
      </c>
    </row>
    <row r="22" spans="1:72" x14ac:dyDescent="0.25">
      <c r="A22" t="s">
        <v>72</v>
      </c>
      <c r="B22" t="s">
        <v>563</v>
      </c>
      <c r="C22" t="s">
        <v>74</v>
      </c>
      <c r="D22" t="s">
        <v>74</v>
      </c>
      <c r="E22" t="s">
        <v>74</v>
      </c>
      <c r="F22" t="s">
        <v>564</v>
      </c>
      <c r="G22" t="s">
        <v>74</v>
      </c>
      <c r="H22" t="s">
        <v>74</v>
      </c>
      <c r="I22" t="s">
        <v>565</v>
      </c>
      <c r="J22" t="s">
        <v>566</v>
      </c>
      <c r="K22" t="s">
        <v>74</v>
      </c>
      <c r="L22" t="s">
        <v>74</v>
      </c>
      <c r="M22" t="s">
        <v>78</v>
      </c>
      <c r="N22" t="s">
        <v>110</v>
      </c>
      <c r="O22" t="s">
        <v>74</v>
      </c>
      <c r="P22" t="s">
        <v>74</v>
      </c>
      <c r="Q22" t="s">
        <v>74</v>
      </c>
      <c r="R22" t="s">
        <v>74</v>
      </c>
      <c r="S22" t="s">
        <v>74</v>
      </c>
      <c r="T22" t="s">
        <v>567</v>
      </c>
      <c r="U22" t="s">
        <v>74</v>
      </c>
      <c r="V22" t="s">
        <v>568</v>
      </c>
      <c r="W22" t="s">
        <v>569</v>
      </c>
      <c r="X22" t="s">
        <v>570</v>
      </c>
      <c r="Y22" t="s">
        <v>571</v>
      </c>
      <c r="Z22" t="s">
        <v>572</v>
      </c>
      <c r="AA22" t="s">
        <v>74</v>
      </c>
      <c r="AB22" t="s">
        <v>74</v>
      </c>
      <c r="AC22" t="s">
        <v>74</v>
      </c>
      <c r="AD22" t="s">
        <v>74</v>
      </c>
      <c r="AE22" t="s">
        <v>74</v>
      </c>
      <c r="AF22" t="s">
        <v>74</v>
      </c>
      <c r="AG22">
        <v>24</v>
      </c>
      <c r="AH22">
        <v>0</v>
      </c>
      <c r="AI22">
        <v>0</v>
      </c>
      <c r="AJ22">
        <v>0</v>
      </c>
      <c r="AK22">
        <v>0</v>
      </c>
      <c r="AL22" t="s">
        <v>90</v>
      </c>
      <c r="AM22" t="s">
        <v>91</v>
      </c>
      <c r="AN22" t="s">
        <v>92</v>
      </c>
      <c r="AO22" t="s">
        <v>573</v>
      </c>
      <c r="AP22" t="s">
        <v>574</v>
      </c>
      <c r="AQ22" t="s">
        <v>74</v>
      </c>
      <c r="AR22" t="s">
        <v>575</v>
      </c>
      <c r="AS22" t="s">
        <v>576</v>
      </c>
      <c r="AT22" t="s">
        <v>577</v>
      </c>
      <c r="AU22">
        <v>2019</v>
      </c>
      <c r="AV22">
        <v>17</v>
      </c>
      <c r="AW22">
        <v>2</v>
      </c>
      <c r="AX22" t="s">
        <v>74</v>
      </c>
      <c r="AY22" t="s">
        <v>74</v>
      </c>
      <c r="AZ22" t="s">
        <v>74</v>
      </c>
      <c r="BA22" t="s">
        <v>74</v>
      </c>
      <c r="BB22">
        <v>126</v>
      </c>
      <c r="BC22">
        <v>140</v>
      </c>
      <c r="BD22" t="s">
        <v>74</v>
      </c>
      <c r="BE22" t="s">
        <v>578</v>
      </c>
      <c r="BF22" t="str">
        <f>HYPERLINK("http://dx.doi.org/10.1080/14790963.2020.1718451","http://dx.doi.org/10.1080/14790963.2020.1718451")</f>
        <v>http://dx.doi.org/10.1080/14790963.2020.1718451</v>
      </c>
      <c r="BG22" t="s">
        <v>74</v>
      </c>
      <c r="BH22" t="s">
        <v>579</v>
      </c>
      <c r="BI22">
        <v>15</v>
      </c>
      <c r="BJ22" t="s">
        <v>339</v>
      </c>
      <c r="BK22" t="s">
        <v>580</v>
      </c>
      <c r="BL22" t="s">
        <v>339</v>
      </c>
      <c r="BM22" t="s">
        <v>581</v>
      </c>
      <c r="BN22" t="s">
        <v>74</v>
      </c>
      <c r="BO22" t="s">
        <v>74</v>
      </c>
      <c r="BP22" t="s">
        <v>74</v>
      </c>
      <c r="BQ22" t="s">
        <v>74</v>
      </c>
      <c r="BR22" t="s">
        <v>104</v>
      </c>
      <c r="BS22" t="s">
        <v>582</v>
      </c>
      <c r="BT22" t="str">
        <f>HYPERLINK("https%3A%2F%2Fwww.webofscience.com%2Fwos%2Fwoscc%2Ffull-record%2FWOS:000508807000001","View Full Record in Web of Science")</f>
        <v>View Full Record in Web of Science</v>
      </c>
    </row>
    <row r="23" spans="1:72" x14ac:dyDescent="0.25">
      <c r="A23" t="s">
        <v>72</v>
      </c>
      <c r="B23" t="s">
        <v>583</v>
      </c>
      <c r="C23" t="s">
        <v>74</v>
      </c>
      <c r="D23" t="s">
        <v>74</v>
      </c>
      <c r="E23" t="s">
        <v>74</v>
      </c>
      <c r="F23" t="s">
        <v>584</v>
      </c>
      <c r="G23" t="s">
        <v>74</v>
      </c>
      <c r="H23" t="s">
        <v>74</v>
      </c>
      <c r="I23" t="s">
        <v>585</v>
      </c>
      <c r="J23" t="s">
        <v>586</v>
      </c>
      <c r="K23" t="s">
        <v>74</v>
      </c>
      <c r="L23" t="s">
        <v>74</v>
      </c>
      <c r="M23" t="s">
        <v>78</v>
      </c>
      <c r="N23" t="s">
        <v>110</v>
      </c>
      <c r="O23" t="s">
        <v>74</v>
      </c>
      <c r="P23" t="s">
        <v>74</v>
      </c>
      <c r="Q23" t="s">
        <v>74</v>
      </c>
      <c r="R23" t="s">
        <v>74</v>
      </c>
      <c r="S23" t="s">
        <v>74</v>
      </c>
      <c r="T23" t="s">
        <v>587</v>
      </c>
      <c r="U23" t="s">
        <v>588</v>
      </c>
      <c r="V23" t="s">
        <v>589</v>
      </c>
      <c r="W23" t="s">
        <v>590</v>
      </c>
      <c r="X23" t="s">
        <v>591</v>
      </c>
      <c r="Y23" t="s">
        <v>592</v>
      </c>
      <c r="Z23" t="s">
        <v>593</v>
      </c>
      <c r="AA23" t="s">
        <v>74</v>
      </c>
      <c r="AB23" t="s">
        <v>74</v>
      </c>
      <c r="AC23" t="s">
        <v>74</v>
      </c>
      <c r="AD23" t="s">
        <v>74</v>
      </c>
      <c r="AE23" t="s">
        <v>74</v>
      </c>
      <c r="AF23" t="s">
        <v>74</v>
      </c>
      <c r="AG23">
        <v>71</v>
      </c>
      <c r="AH23">
        <v>0</v>
      </c>
      <c r="AI23">
        <v>0</v>
      </c>
      <c r="AJ23">
        <v>1</v>
      </c>
      <c r="AK23">
        <v>3</v>
      </c>
      <c r="AL23" t="s">
        <v>594</v>
      </c>
      <c r="AM23" t="s">
        <v>595</v>
      </c>
      <c r="AN23" t="s">
        <v>596</v>
      </c>
      <c r="AO23" t="s">
        <v>597</v>
      </c>
      <c r="AP23" t="s">
        <v>598</v>
      </c>
      <c r="AQ23" t="s">
        <v>74</v>
      </c>
      <c r="AR23" t="s">
        <v>599</v>
      </c>
      <c r="AS23" t="s">
        <v>600</v>
      </c>
      <c r="AT23" t="s">
        <v>74</v>
      </c>
      <c r="AU23">
        <v>2020</v>
      </c>
      <c r="AV23">
        <v>12</v>
      </c>
      <c r="AW23">
        <v>1</v>
      </c>
      <c r="AX23" t="s">
        <v>74</v>
      </c>
      <c r="AY23" t="s">
        <v>74</v>
      </c>
      <c r="AZ23" t="s">
        <v>74</v>
      </c>
      <c r="BA23" t="s">
        <v>74</v>
      </c>
      <c r="BB23">
        <v>65</v>
      </c>
      <c r="BC23">
        <v>77</v>
      </c>
      <c r="BD23" t="s">
        <v>74</v>
      </c>
      <c r="BE23" t="s">
        <v>601</v>
      </c>
      <c r="BF23" t="str">
        <f>HYPERLINK("http://dx.doi.org/10.29359/BJHPA.12.1.07","http://dx.doi.org/10.29359/BJHPA.12.1.07")</f>
        <v>http://dx.doi.org/10.29359/BJHPA.12.1.07</v>
      </c>
      <c r="BG23" t="s">
        <v>74</v>
      </c>
      <c r="BH23" t="s">
        <v>74</v>
      </c>
      <c r="BI23">
        <v>13</v>
      </c>
      <c r="BJ23" t="s">
        <v>602</v>
      </c>
      <c r="BK23" t="s">
        <v>127</v>
      </c>
      <c r="BL23" t="s">
        <v>602</v>
      </c>
      <c r="BM23" t="s">
        <v>603</v>
      </c>
      <c r="BN23" t="s">
        <v>74</v>
      </c>
      <c r="BO23" t="s">
        <v>152</v>
      </c>
      <c r="BP23" t="s">
        <v>74</v>
      </c>
      <c r="BQ23" t="s">
        <v>74</v>
      </c>
      <c r="BR23" t="s">
        <v>104</v>
      </c>
      <c r="BS23" t="s">
        <v>604</v>
      </c>
      <c r="BT23" t="str">
        <f>HYPERLINK("https%3A%2F%2Fwww.webofscience.com%2Fwos%2Fwoscc%2Ffull-record%2FWOS:000567036200007","View Full Record in Web of Science")</f>
        <v>View Full Record in Web of Science</v>
      </c>
    </row>
    <row r="24" spans="1:72" x14ac:dyDescent="0.25">
      <c r="A24" t="s">
        <v>72</v>
      </c>
      <c r="B24" t="s">
        <v>605</v>
      </c>
      <c r="C24" t="s">
        <v>74</v>
      </c>
      <c r="D24" t="s">
        <v>74</v>
      </c>
      <c r="E24" t="s">
        <v>74</v>
      </c>
      <c r="F24" t="s">
        <v>606</v>
      </c>
      <c r="G24" t="s">
        <v>74</v>
      </c>
      <c r="H24" t="s">
        <v>74</v>
      </c>
      <c r="I24" t="s">
        <v>607</v>
      </c>
      <c r="J24" t="s">
        <v>608</v>
      </c>
      <c r="K24" t="s">
        <v>74</v>
      </c>
      <c r="L24" t="s">
        <v>74</v>
      </c>
      <c r="M24" t="s">
        <v>78</v>
      </c>
      <c r="N24" t="s">
        <v>110</v>
      </c>
      <c r="O24" t="s">
        <v>74</v>
      </c>
      <c r="P24" t="s">
        <v>74</v>
      </c>
      <c r="Q24" t="s">
        <v>74</v>
      </c>
      <c r="R24" t="s">
        <v>74</v>
      </c>
      <c r="S24" t="s">
        <v>74</v>
      </c>
      <c r="T24" t="s">
        <v>609</v>
      </c>
      <c r="U24" t="s">
        <v>610</v>
      </c>
      <c r="V24" t="s">
        <v>611</v>
      </c>
      <c r="W24" t="s">
        <v>612</v>
      </c>
      <c r="X24" t="s">
        <v>613</v>
      </c>
      <c r="Y24" t="s">
        <v>614</v>
      </c>
      <c r="Z24" t="s">
        <v>615</v>
      </c>
      <c r="AA24" t="s">
        <v>74</v>
      </c>
      <c r="AB24" t="s">
        <v>616</v>
      </c>
      <c r="AC24" t="s">
        <v>74</v>
      </c>
      <c r="AD24" t="s">
        <v>74</v>
      </c>
      <c r="AE24" t="s">
        <v>74</v>
      </c>
      <c r="AF24" t="s">
        <v>74</v>
      </c>
      <c r="AG24">
        <v>56</v>
      </c>
      <c r="AH24">
        <v>1</v>
      </c>
      <c r="AI24">
        <v>1</v>
      </c>
      <c r="AJ24">
        <v>0</v>
      </c>
      <c r="AK24">
        <v>0</v>
      </c>
      <c r="AL24" t="s">
        <v>617</v>
      </c>
      <c r="AM24" t="s">
        <v>618</v>
      </c>
      <c r="AN24" t="s">
        <v>619</v>
      </c>
      <c r="AO24" t="s">
        <v>620</v>
      </c>
      <c r="AP24" t="s">
        <v>621</v>
      </c>
      <c r="AQ24" t="s">
        <v>74</v>
      </c>
      <c r="AR24" t="s">
        <v>622</v>
      </c>
      <c r="AS24" t="s">
        <v>623</v>
      </c>
      <c r="AT24" t="s">
        <v>74</v>
      </c>
      <c r="AU24">
        <v>2020</v>
      </c>
      <c r="AV24">
        <v>28</v>
      </c>
      <c r="AW24">
        <v>2</v>
      </c>
      <c r="AX24" t="s">
        <v>74</v>
      </c>
      <c r="AY24" t="s">
        <v>74</v>
      </c>
      <c r="AZ24" t="s">
        <v>74</v>
      </c>
      <c r="BA24" t="s">
        <v>74</v>
      </c>
      <c r="BB24" t="s">
        <v>74</v>
      </c>
      <c r="BC24" t="s">
        <v>74</v>
      </c>
      <c r="BD24">
        <v>109</v>
      </c>
      <c r="BE24" t="s">
        <v>624</v>
      </c>
      <c r="BF24" t="str">
        <f>HYPERLINK("http://dx.doi.org/10.46585/sp28020109","http://dx.doi.org/10.46585/sp28020109")</f>
        <v>http://dx.doi.org/10.46585/sp28020109</v>
      </c>
      <c r="BG24" t="s">
        <v>74</v>
      </c>
      <c r="BH24" t="s">
        <v>74</v>
      </c>
      <c r="BI24">
        <v>13</v>
      </c>
      <c r="BJ24" t="s">
        <v>625</v>
      </c>
      <c r="BK24" t="s">
        <v>127</v>
      </c>
      <c r="BL24" t="s">
        <v>102</v>
      </c>
      <c r="BM24" t="s">
        <v>626</v>
      </c>
      <c r="BN24" t="s">
        <v>74</v>
      </c>
      <c r="BO24" t="s">
        <v>152</v>
      </c>
      <c r="BP24" t="s">
        <v>74</v>
      </c>
      <c r="BQ24" t="s">
        <v>74</v>
      </c>
      <c r="BR24" t="s">
        <v>104</v>
      </c>
      <c r="BS24" t="s">
        <v>627</v>
      </c>
      <c r="BT24" t="str">
        <f>HYPERLINK("https%3A%2F%2Fwww.webofscience.com%2Fwos%2Fwoscc%2Ffull-record%2FWOS:000891619100001","View Full Record in Web of Science")</f>
        <v>View Full Record in Web of Science</v>
      </c>
    </row>
    <row r="25" spans="1:72" x14ac:dyDescent="0.25">
      <c r="A25" t="s">
        <v>72</v>
      </c>
      <c r="B25" t="s">
        <v>628</v>
      </c>
      <c r="C25" t="s">
        <v>74</v>
      </c>
      <c r="D25" t="s">
        <v>74</v>
      </c>
      <c r="E25" t="s">
        <v>74</v>
      </c>
      <c r="F25" t="s">
        <v>629</v>
      </c>
      <c r="G25" t="s">
        <v>74</v>
      </c>
      <c r="H25" t="s">
        <v>74</v>
      </c>
      <c r="I25" t="s">
        <v>630</v>
      </c>
      <c r="J25" t="s">
        <v>631</v>
      </c>
      <c r="K25" t="s">
        <v>74</v>
      </c>
      <c r="L25" t="s">
        <v>74</v>
      </c>
      <c r="M25" t="s">
        <v>78</v>
      </c>
      <c r="N25" t="s">
        <v>110</v>
      </c>
      <c r="O25" t="s">
        <v>74</v>
      </c>
      <c r="P25" t="s">
        <v>74</v>
      </c>
      <c r="Q25" t="s">
        <v>74</v>
      </c>
      <c r="R25" t="s">
        <v>74</v>
      </c>
      <c r="S25" t="s">
        <v>74</v>
      </c>
      <c r="T25" t="s">
        <v>632</v>
      </c>
      <c r="U25" t="s">
        <v>633</v>
      </c>
      <c r="V25" t="s">
        <v>634</v>
      </c>
      <c r="W25" t="s">
        <v>635</v>
      </c>
      <c r="X25" t="s">
        <v>636</v>
      </c>
      <c r="Y25" t="s">
        <v>637</v>
      </c>
      <c r="Z25" t="s">
        <v>638</v>
      </c>
      <c r="AA25" t="s">
        <v>74</v>
      </c>
      <c r="AB25" t="s">
        <v>639</v>
      </c>
      <c r="AC25" t="s">
        <v>640</v>
      </c>
      <c r="AD25" t="s">
        <v>641</v>
      </c>
      <c r="AE25" t="s">
        <v>642</v>
      </c>
      <c r="AF25" t="s">
        <v>74</v>
      </c>
      <c r="AG25">
        <v>58</v>
      </c>
      <c r="AH25">
        <v>18</v>
      </c>
      <c r="AI25">
        <v>18</v>
      </c>
      <c r="AJ25">
        <v>1</v>
      </c>
      <c r="AK25">
        <v>6</v>
      </c>
      <c r="AL25" t="s">
        <v>643</v>
      </c>
      <c r="AM25" t="s">
        <v>644</v>
      </c>
      <c r="AN25" t="s">
        <v>645</v>
      </c>
      <c r="AO25" t="s">
        <v>646</v>
      </c>
      <c r="AP25" t="s">
        <v>647</v>
      </c>
      <c r="AQ25" t="s">
        <v>74</v>
      </c>
      <c r="AR25" t="s">
        <v>648</v>
      </c>
      <c r="AS25" t="s">
        <v>649</v>
      </c>
      <c r="AT25" t="s">
        <v>533</v>
      </c>
      <c r="AU25">
        <v>2020</v>
      </c>
      <c r="AV25">
        <v>73</v>
      </c>
      <c r="AW25">
        <v>1</v>
      </c>
      <c r="AX25" t="s">
        <v>74</v>
      </c>
      <c r="AY25" t="s">
        <v>74</v>
      </c>
      <c r="AZ25" t="s">
        <v>74</v>
      </c>
      <c r="BA25" t="s">
        <v>74</v>
      </c>
      <c r="BB25">
        <v>51</v>
      </c>
      <c r="BC25">
        <v>64</v>
      </c>
      <c r="BD25">
        <v>1065912919865938</v>
      </c>
      <c r="BE25" t="s">
        <v>650</v>
      </c>
      <c r="BF25" t="str">
        <f>HYPERLINK("http://dx.doi.org/10.1177/1065912919865938","http://dx.doi.org/10.1177/1065912919865938")</f>
        <v>http://dx.doi.org/10.1177/1065912919865938</v>
      </c>
      <c r="BG25" t="s">
        <v>74</v>
      </c>
      <c r="BH25" t="s">
        <v>651</v>
      </c>
      <c r="BI25">
        <v>14</v>
      </c>
      <c r="BJ25" t="s">
        <v>506</v>
      </c>
      <c r="BK25" t="s">
        <v>101</v>
      </c>
      <c r="BL25" t="s">
        <v>507</v>
      </c>
      <c r="BM25" t="s">
        <v>652</v>
      </c>
      <c r="BN25" t="s">
        <v>74</v>
      </c>
      <c r="BO25" t="s">
        <v>653</v>
      </c>
      <c r="BP25" t="s">
        <v>74</v>
      </c>
      <c r="BQ25" t="s">
        <v>74</v>
      </c>
      <c r="BR25" t="s">
        <v>104</v>
      </c>
      <c r="BS25" t="s">
        <v>654</v>
      </c>
      <c r="BT25" t="str">
        <f>HYPERLINK("https%3A%2F%2Fwww.webofscience.com%2Fwos%2Fwoscc%2Ffull-record%2FWOS:000491049000001","View Full Record in Web of Science")</f>
        <v>View Full Record in Web of Science</v>
      </c>
    </row>
    <row r="26" spans="1:72" x14ac:dyDescent="0.25">
      <c r="A26" t="s">
        <v>72</v>
      </c>
      <c r="B26" t="s">
        <v>655</v>
      </c>
      <c r="C26" t="s">
        <v>74</v>
      </c>
      <c r="D26" t="s">
        <v>74</v>
      </c>
      <c r="E26" t="s">
        <v>74</v>
      </c>
      <c r="F26" t="s">
        <v>656</v>
      </c>
      <c r="G26" t="s">
        <v>74</v>
      </c>
      <c r="H26" t="s">
        <v>74</v>
      </c>
      <c r="I26" t="s">
        <v>657</v>
      </c>
      <c r="J26" t="s">
        <v>658</v>
      </c>
      <c r="K26" t="s">
        <v>74</v>
      </c>
      <c r="L26" t="s">
        <v>74</v>
      </c>
      <c r="M26" t="s">
        <v>78</v>
      </c>
      <c r="N26" t="s">
        <v>110</v>
      </c>
      <c r="O26" t="s">
        <v>74</v>
      </c>
      <c r="P26" t="s">
        <v>74</v>
      </c>
      <c r="Q26" t="s">
        <v>74</v>
      </c>
      <c r="R26" t="s">
        <v>74</v>
      </c>
      <c r="S26" t="s">
        <v>74</v>
      </c>
      <c r="T26" t="s">
        <v>659</v>
      </c>
      <c r="U26" t="s">
        <v>660</v>
      </c>
      <c r="V26" t="s">
        <v>661</v>
      </c>
      <c r="W26" t="s">
        <v>662</v>
      </c>
      <c r="X26" t="s">
        <v>663</v>
      </c>
      <c r="Y26" t="s">
        <v>664</v>
      </c>
      <c r="Z26" t="s">
        <v>665</v>
      </c>
      <c r="AA26" t="s">
        <v>666</v>
      </c>
      <c r="AB26" t="s">
        <v>667</v>
      </c>
      <c r="AC26" t="s">
        <v>668</v>
      </c>
      <c r="AD26" t="s">
        <v>74</v>
      </c>
      <c r="AE26" t="s">
        <v>669</v>
      </c>
      <c r="AF26" t="s">
        <v>74</v>
      </c>
      <c r="AG26">
        <v>87</v>
      </c>
      <c r="AH26">
        <v>5</v>
      </c>
      <c r="AI26">
        <v>5</v>
      </c>
      <c r="AJ26">
        <v>1</v>
      </c>
      <c r="AK26">
        <v>2</v>
      </c>
      <c r="AL26" t="s">
        <v>90</v>
      </c>
      <c r="AM26" t="s">
        <v>91</v>
      </c>
      <c r="AN26" t="s">
        <v>92</v>
      </c>
      <c r="AO26" t="s">
        <v>670</v>
      </c>
      <c r="AP26" t="s">
        <v>671</v>
      </c>
      <c r="AQ26" t="s">
        <v>74</v>
      </c>
      <c r="AR26" t="s">
        <v>672</v>
      </c>
      <c r="AS26" t="s">
        <v>673</v>
      </c>
      <c r="AT26" t="s">
        <v>674</v>
      </c>
      <c r="AU26">
        <v>2019</v>
      </c>
      <c r="AV26">
        <v>32</v>
      </c>
      <c r="AW26">
        <v>1</v>
      </c>
      <c r="AX26" t="s">
        <v>74</v>
      </c>
      <c r="AY26" t="s">
        <v>74</v>
      </c>
      <c r="AZ26" t="s">
        <v>74</v>
      </c>
      <c r="BA26" t="s">
        <v>74</v>
      </c>
      <c r="BB26">
        <v>1298</v>
      </c>
      <c r="BC26">
        <v>1319</v>
      </c>
      <c r="BD26" t="s">
        <v>74</v>
      </c>
      <c r="BE26" t="s">
        <v>675</v>
      </c>
      <c r="BF26" t="str">
        <f>HYPERLINK("http://dx.doi.org/10.1080/1331677X.2019.1631199","http://dx.doi.org/10.1080/1331677X.2019.1631199")</f>
        <v>http://dx.doi.org/10.1080/1331677X.2019.1631199</v>
      </c>
      <c r="BG26" t="s">
        <v>74</v>
      </c>
      <c r="BH26" t="s">
        <v>74</v>
      </c>
      <c r="BI26">
        <v>22</v>
      </c>
      <c r="BJ26" t="s">
        <v>676</v>
      </c>
      <c r="BK26" t="s">
        <v>101</v>
      </c>
      <c r="BL26" t="s">
        <v>102</v>
      </c>
      <c r="BM26" t="s">
        <v>677</v>
      </c>
      <c r="BN26" t="s">
        <v>74</v>
      </c>
      <c r="BO26" t="s">
        <v>678</v>
      </c>
      <c r="BP26" t="s">
        <v>74</v>
      </c>
      <c r="BQ26" t="s">
        <v>74</v>
      </c>
      <c r="BR26" t="s">
        <v>104</v>
      </c>
      <c r="BS26" t="s">
        <v>679</v>
      </c>
      <c r="BT26" t="str">
        <f>HYPERLINK("https%3A%2F%2Fwww.webofscience.com%2Fwos%2Fwoscc%2Ffull-record%2FWOS:000474707200001","View Full Record in Web of Science")</f>
        <v>View Full Record in Web of Science</v>
      </c>
    </row>
    <row r="27" spans="1:72" x14ac:dyDescent="0.25">
      <c r="A27" t="s">
        <v>72</v>
      </c>
      <c r="B27" t="s">
        <v>680</v>
      </c>
      <c r="C27" t="s">
        <v>74</v>
      </c>
      <c r="D27" t="s">
        <v>74</v>
      </c>
      <c r="E27" t="s">
        <v>74</v>
      </c>
      <c r="F27" t="s">
        <v>681</v>
      </c>
      <c r="G27" t="s">
        <v>74</v>
      </c>
      <c r="H27" t="s">
        <v>74</v>
      </c>
      <c r="I27" t="s">
        <v>682</v>
      </c>
      <c r="J27" t="s">
        <v>683</v>
      </c>
      <c r="K27" t="s">
        <v>74</v>
      </c>
      <c r="L27" t="s">
        <v>74</v>
      </c>
      <c r="M27" t="s">
        <v>78</v>
      </c>
      <c r="N27" t="s">
        <v>110</v>
      </c>
      <c r="O27" t="s">
        <v>74</v>
      </c>
      <c r="P27" t="s">
        <v>74</v>
      </c>
      <c r="Q27" t="s">
        <v>74</v>
      </c>
      <c r="R27" t="s">
        <v>74</v>
      </c>
      <c r="S27" t="s">
        <v>74</v>
      </c>
      <c r="T27" t="s">
        <v>684</v>
      </c>
      <c r="U27" t="s">
        <v>685</v>
      </c>
      <c r="V27" t="s">
        <v>686</v>
      </c>
      <c r="W27" t="s">
        <v>687</v>
      </c>
      <c r="X27" t="s">
        <v>688</v>
      </c>
      <c r="Y27" t="s">
        <v>689</v>
      </c>
      <c r="Z27" t="s">
        <v>690</v>
      </c>
      <c r="AA27" t="s">
        <v>691</v>
      </c>
      <c r="AB27" t="s">
        <v>692</v>
      </c>
      <c r="AC27" t="s">
        <v>693</v>
      </c>
      <c r="AD27" t="s">
        <v>694</v>
      </c>
      <c r="AE27" t="s">
        <v>695</v>
      </c>
      <c r="AF27" t="s">
        <v>74</v>
      </c>
      <c r="AG27">
        <v>97</v>
      </c>
      <c r="AH27">
        <v>3</v>
      </c>
      <c r="AI27">
        <v>3</v>
      </c>
      <c r="AJ27">
        <v>1</v>
      </c>
      <c r="AK27">
        <v>19</v>
      </c>
      <c r="AL27" t="s">
        <v>696</v>
      </c>
      <c r="AM27" t="s">
        <v>697</v>
      </c>
      <c r="AN27" t="s">
        <v>698</v>
      </c>
      <c r="AO27" t="s">
        <v>699</v>
      </c>
      <c r="AP27" t="s">
        <v>700</v>
      </c>
      <c r="AQ27" t="s">
        <v>74</v>
      </c>
      <c r="AR27" t="s">
        <v>701</v>
      </c>
      <c r="AS27" t="s">
        <v>702</v>
      </c>
      <c r="AT27" t="s">
        <v>703</v>
      </c>
      <c r="AU27">
        <v>2019</v>
      </c>
      <c r="AV27">
        <v>22</v>
      </c>
      <c r="AW27">
        <v>2</v>
      </c>
      <c r="AX27" t="s">
        <v>74</v>
      </c>
      <c r="AY27" t="s">
        <v>74</v>
      </c>
      <c r="AZ27" t="s">
        <v>74</v>
      </c>
      <c r="BA27" t="s">
        <v>74</v>
      </c>
      <c r="BB27">
        <v>173</v>
      </c>
      <c r="BC27">
        <v>190</v>
      </c>
      <c r="BD27" t="s">
        <v>74</v>
      </c>
      <c r="BE27" t="s">
        <v>704</v>
      </c>
      <c r="BF27" t="str">
        <f>HYPERLINK("http://dx.doi.org/10.1177/1365480219840507","http://dx.doi.org/10.1177/1365480219840507")</f>
        <v>http://dx.doi.org/10.1177/1365480219840507</v>
      </c>
      <c r="BG27" t="s">
        <v>74</v>
      </c>
      <c r="BH27" t="s">
        <v>74</v>
      </c>
      <c r="BI27">
        <v>18</v>
      </c>
      <c r="BJ27" t="s">
        <v>150</v>
      </c>
      <c r="BK27" t="s">
        <v>127</v>
      </c>
      <c r="BL27" t="s">
        <v>150</v>
      </c>
      <c r="BM27" t="s">
        <v>705</v>
      </c>
      <c r="BN27" t="s">
        <v>74</v>
      </c>
      <c r="BO27" t="s">
        <v>74</v>
      </c>
      <c r="BP27" t="s">
        <v>74</v>
      </c>
      <c r="BQ27" t="s">
        <v>74</v>
      </c>
      <c r="BR27" t="s">
        <v>104</v>
      </c>
      <c r="BS27" t="s">
        <v>706</v>
      </c>
      <c r="BT27" t="str">
        <f>HYPERLINK("https%3A%2F%2Fwww.webofscience.com%2Fwos%2Fwoscc%2Ffull-record%2FWOS:000469861900006","View Full Record in Web of Science")</f>
        <v>View Full Record in Web of Science</v>
      </c>
    </row>
    <row r="28" spans="1:72" x14ac:dyDescent="0.25">
      <c r="A28" t="s">
        <v>72</v>
      </c>
      <c r="B28" t="s">
        <v>707</v>
      </c>
      <c r="C28" t="s">
        <v>74</v>
      </c>
      <c r="D28" t="s">
        <v>74</v>
      </c>
      <c r="E28" t="s">
        <v>74</v>
      </c>
      <c r="F28" t="s">
        <v>708</v>
      </c>
      <c r="G28" t="s">
        <v>74</v>
      </c>
      <c r="H28" t="s">
        <v>74</v>
      </c>
      <c r="I28" t="s">
        <v>709</v>
      </c>
      <c r="J28" t="s">
        <v>449</v>
      </c>
      <c r="K28" t="s">
        <v>74</v>
      </c>
      <c r="L28" t="s">
        <v>74</v>
      </c>
      <c r="M28" t="s">
        <v>260</v>
      </c>
      <c r="N28" t="s">
        <v>110</v>
      </c>
      <c r="O28" t="s">
        <v>74</v>
      </c>
      <c r="P28" t="s">
        <v>74</v>
      </c>
      <c r="Q28" t="s">
        <v>74</v>
      </c>
      <c r="R28" t="s">
        <v>74</v>
      </c>
      <c r="S28" t="s">
        <v>74</v>
      </c>
      <c r="T28" t="s">
        <v>710</v>
      </c>
      <c r="U28" t="s">
        <v>74</v>
      </c>
      <c r="V28" t="s">
        <v>711</v>
      </c>
      <c r="W28" t="s">
        <v>712</v>
      </c>
      <c r="X28" t="s">
        <v>138</v>
      </c>
      <c r="Y28" t="s">
        <v>713</v>
      </c>
      <c r="Z28" t="s">
        <v>714</v>
      </c>
      <c r="AA28" t="s">
        <v>74</v>
      </c>
      <c r="AB28" t="s">
        <v>74</v>
      </c>
      <c r="AC28" t="s">
        <v>74</v>
      </c>
      <c r="AD28" t="s">
        <v>74</v>
      </c>
      <c r="AE28" t="s">
        <v>74</v>
      </c>
      <c r="AF28" t="s">
        <v>74</v>
      </c>
      <c r="AG28">
        <v>6</v>
      </c>
      <c r="AH28">
        <v>0</v>
      </c>
      <c r="AI28">
        <v>0</v>
      </c>
      <c r="AJ28">
        <v>0</v>
      </c>
      <c r="AK28">
        <v>0</v>
      </c>
      <c r="AL28" t="s">
        <v>455</v>
      </c>
      <c r="AM28" t="s">
        <v>456</v>
      </c>
      <c r="AN28" t="s">
        <v>457</v>
      </c>
      <c r="AO28" t="s">
        <v>458</v>
      </c>
      <c r="AP28" t="s">
        <v>459</v>
      </c>
      <c r="AQ28" t="s">
        <v>74</v>
      </c>
      <c r="AR28" t="s">
        <v>449</v>
      </c>
      <c r="AS28" t="s">
        <v>460</v>
      </c>
      <c r="AT28" t="s">
        <v>74</v>
      </c>
      <c r="AU28">
        <v>2019</v>
      </c>
      <c r="AV28">
        <v>113</v>
      </c>
      <c r="AW28">
        <v>1</v>
      </c>
      <c r="AX28" t="s">
        <v>74</v>
      </c>
      <c r="AY28" t="s">
        <v>74</v>
      </c>
      <c r="AZ28" t="s">
        <v>74</v>
      </c>
      <c r="BA28" t="s">
        <v>74</v>
      </c>
      <c r="BB28">
        <v>66</v>
      </c>
      <c r="BC28">
        <v>89</v>
      </c>
      <c r="BD28" t="s">
        <v>74</v>
      </c>
      <c r="BE28" t="s">
        <v>715</v>
      </c>
      <c r="BF28" t="str">
        <f>HYPERLINK("http://dx.doi.org/10.15823/istorija.2019.113.3","http://dx.doi.org/10.15823/istorija.2019.113.3")</f>
        <v>http://dx.doi.org/10.15823/istorija.2019.113.3</v>
      </c>
      <c r="BG28" t="s">
        <v>74</v>
      </c>
      <c r="BH28" t="s">
        <v>74</v>
      </c>
      <c r="BI28">
        <v>24</v>
      </c>
      <c r="BJ28" t="s">
        <v>339</v>
      </c>
      <c r="BK28" t="s">
        <v>127</v>
      </c>
      <c r="BL28" t="s">
        <v>339</v>
      </c>
      <c r="BM28" t="s">
        <v>716</v>
      </c>
      <c r="BN28" t="s">
        <v>74</v>
      </c>
      <c r="BO28" t="s">
        <v>152</v>
      </c>
      <c r="BP28" t="s">
        <v>74</v>
      </c>
      <c r="BQ28" t="s">
        <v>74</v>
      </c>
      <c r="BR28" t="s">
        <v>104</v>
      </c>
      <c r="BS28" t="s">
        <v>717</v>
      </c>
      <c r="BT28" t="str">
        <f>HYPERLINK("https%3A%2F%2Fwww.webofscience.com%2Fwos%2Fwoscc%2Ffull-record%2FWOS:000590169500003","View Full Record in Web of Science")</f>
        <v>View Full Record in Web of Science</v>
      </c>
    </row>
    <row r="29" spans="1:72" x14ac:dyDescent="0.25">
      <c r="A29" t="s">
        <v>72</v>
      </c>
      <c r="B29" t="s">
        <v>718</v>
      </c>
      <c r="C29" t="s">
        <v>74</v>
      </c>
      <c r="D29" t="s">
        <v>74</v>
      </c>
      <c r="E29" t="s">
        <v>74</v>
      </c>
      <c r="F29" t="s">
        <v>719</v>
      </c>
      <c r="G29" t="s">
        <v>74</v>
      </c>
      <c r="H29" t="s">
        <v>74</v>
      </c>
      <c r="I29" t="s">
        <v>720</v>
      </c>
      <c r="J29" t="s">
        <v>721</v>
      </c>
      <c r="K29" t="s">
        <v>74</v>
      </c>
      <c r="L29" t="s">
        <v>74</v>
      </c>
      <c r="M29" t="s">
        <v>78</v>
      </c>
      <c r="N29" t="s">
        <v>110</v>
      </c>
      <c r="O29" t="s">
        <v>74</v>
      </c>
      <c r="P29" t="s">
        <v>74</v>
      </c>
      <c r="Q29" t="s">
        <v>74</v>
      </c>
      <c r="R29" t="s">
        <v>74</v>
      </c>
      <c r="S29" t="s">
        <v>74</v>
      </c>
      <c r="T29" t="s">
        <v>722</v>
      </c>
      <c r="U29" t="s">
        <v>723</v>
      </c>
      <c r="V29" t="s">
        <v>724</v>
      </c>
      <c r="W29" t="s">
        <v>725</v>
      </c>
      <c r="X29" t="s">
        <v>726</v>
      </c>
      <c r="Y29" t="s">
        <v>727</v>
      </c>
      <c r="Z29" t="s">
        <v>728</v>
      </c>
      <c r="AA29" t="s">
        <v>729</v>
      </c>
      <c r="AB29" t="s">
        <v>74</v>
      </c>
      <c r="AC29" t="s">
        <v>74</v>
      </c>
      <c r="AD29" t="s">
        <v>74</v>
      </c>
      <c r="AE29" t="s">
        <v>74</v>
      </c>
      <c r="AF29" t="s">
        <v>74</v>
      </c>
      <c r="AG29">
        <v>29</v>
      </c>
      <c r="AH29">
        <v>1</v>
      </c>
      <c r="AI29">
        <v>1</v>
      </c>
      <c r="AJ29">
        <v>4</v>
      </c>
      <c r="AK29">
        <v>13</v>
      </c>
      <c r="AL29" t="s">
        <v>730</v>
      </c>
      <c r="AM29" t="s">
        <v>269</v>
      </c>
      <c r="AN29" t="s">
        <v>731</v>
      </c>
      <c r="AO29" t="s">
        <v>732</v>
      </c>
      <c r="AP29" t="s">
        <v>733</v>
      </c>
      <c r="AQ29" t="s">
        <v>74</v>
      </c>
      <c r="AR29" t="s">
        <v>734</v>
      </c>
      <c r="AS29" t="s">
        <v>735</v>
      </c>
      <c r="AT29" t="s">
        <v>74</v>
      </c>
      <c r="AU29">
        <v>2019</v>
      </c>
      <c r="AV29">
        <v>9</v>
      </c>
      <c r="AW29">
        <v>1</v>
      </c>
      <c r="AX29" t="s">
        <v>74</v>
      </c>
      <c r="AY29" t="s">
        <v>74</v>
      </c>
      <c r="AZ29" t="s">
        <v>74</v>
      </c>
      <c r="BA29" t="s">
        <v>74</v>
      </c>
      <c r="BB29">
        <v>57</v>
      </c>
      <c r="BC29">
        <v>68</v>
      </c>
      <c r="BD29" t="s">
        <v>74</v>
      </c>
      <c r="BE29" t="s">
        <v>736</v>
      </c>
      <c r="BF29" t="str">
        <f>HYPERLINK("http://dx.doi.org/10.21277/sw.v1i9.448","http://dx.doi.org/10.21277/sw.v1i9.448")</f>
        <v>http://dx.doi.org/10.21277/sw.v1i9.448</v>
      </c>
      <c r="BG29" t="s">
        <v>74</v>
      </c>
      <c r="BH29" t="s">
        <v>74</v>
      </c>
      <c r="BI29">
        <v>12</v>
      </c>
      <c r="BJ29" t="s">
        <v>737</v>
      </c>
      <c r="BK29" t="s">
        <v>127</v>
      </c>
      <c r="BL29" t="s">
        <v>737</v>
      </c>
      <c r="BM29" t="s">
        <v>738</v>
      </c>
      <c r="BN29" t="s">
        <v>74</v>
      </c>
      <c r="BO29" t="s">
        <v>152</v>
      </c>
      <c r="BP29" t="s">
        <v>74</v>
      </c>
      <c r="BQ29" t="s">
        <v>74</v>
      </c>
      <c r="BR29" t="s">
        <v>104</v>
      </c>
      <c r="BS29" t="s">
        <v>739</v>
      </c>
      <c r="BT29" t="str">
        <f>HYPERLINK("https%3A%2F%2Fwww.webofscience.com%2Fwos%2Fwoscc%2Ffull-record%2FWOS:000501990800006","View Full Record in Web of Science")</f>
        <v>View Full Record in Web of Science</v>
      </c>
    </row>
    <row r="30" spans="1:72" x14ac:dyDescent="0.25">
      <c r="A30" t="s">
        <v>72</v>
      </c>
      <c r="B30" t="s">
        <v>740</v>
      </c>
      <c r="C30" t="s">
        <v>74</v>
      </c>
      <c r="D30" t="s">
        <v>74</v>
      </c>
      <c r="E30" t="s">
        <v>74</v>
      </c>
      <c r="F30" t="s">
        <v>741</v>
      </c>
      <c r="G30" t="s">
        <v>74</v>
      </c>
      <c r="H30" t="s">
        <v>74</v>
      </c>
      <c r="I30" t="s">
        <v>742</v>
      </c>
      <c r="J30" t="s">
        <v>743</v>
      </c>
      <c r="K30" t="s">
        <v>74</v>
      </c>
      <c r="L30" t="s">
        <v>74</v>
      </c>
      <c r="M30" t="s">
        <v>744</v>
      </c>
      <c r="N30" t="s">
        <v>110</v>
      </c>
      <c r="O30" t="s">
        <v>74</v>
      </c>
      <c r="P30" t="s">
        <v>74</v>
      </c>
      <c r="Q30" t="s">
        <v>74</v>
      </c>
      <c r="R30" t="s">
        <v>74</v>
      </c>
      <c r="S30" t="s">
        <v>74</v>
      </c>
      <c r="T30" t="s">
        <v>74</v>
      </c>
      <c r="U30" t="s">
        <v>74</v>
      </c>
      <c r="V30" t="s">
        <v>745</v>
      </c>
      <c r="W30" t="s">
        <v>746</v>
      </c>
      <c r="X30" t="s">
        <v>74</v>
      </c>
      <c r="Y30" t="s">
        <v>747</v>
      </c>
      <c r="Z30" t="s">
        <v>748</v>
      </c>
      <c r="AA30" t="s">
        <v>74</v>
      </c>
      <c r="AB30" t="s">
        <v>74</v>
      </c>
      <c r="AC30" t="s">
        <v>74</v>
      </c>
      <c r="AD30" t="s">
        <v>74</v>
      </c>
      <c r="AE30" t="s">
        <v>74</v>
      </c>
      <c r="AF30" t="s">
        <v>74</v>
      </c>
      <c r="AG30">
        <v>72</v>
      </c>
      <c r="AH30">
        <v>0</v>
      </c>
      <c r="AI30">
        <v>0</v>
      </c>
      <c r="AJ30">
        <v>1</v>
      </c>
      <c r="AK30">
        <v>7</v>
      </c>
      <c r="AL30" t="s">
        <v>749</v>
      </c>
      <c r="AM30" t="s">
        <v>750</v>
      </c>
      <c r="AN30" t="s">
        <v>751</v>
      </c>
      <c r="AO30" t="s">
        <v>752</v>
      </c>
      <c r="AP30" t="s">
        <v>74</v>
      </c>
      <c r="AQ30" t="s">
        <v>74</v>
      </c>
      <c r="AR30" t="s">
        <v>753</v>
      </c>
      <c r="AS30" t="s">
        <v>754</v>
      </c>
      <c r="AT30" t="s">
        <v>74</v>
      </c>
      <c r="AU30">
        <v>2018</v>
      </c>
      <c r="AV30" t="s">
        <v>74</v>
      </c>
      <c r="AW30">
        <v>2</v>
      </c>
      <c r="AX30" t="s">
        <v>74</v>
      </c>
      <c r="AY30" t="s">
        <v>74</v>
      </c>
      <c r="AZ30" t="s">
        <v>74</v>
      </c>
      <c r="BA30" t="s">
        <v>74</v>
      </c>
      <c r="BB30">
        <v>83</v>
      </c>
      <c r="BC30" t="s">
        <v>755</v>
      </c>
      <c r="BD30" t="s">
        <v>74</v>
      </c>
      <c r="BE30" t="s">
        <v>74</v>
      </c>
      <c r="BF30" t="s">
        <v>74</v>
      </c>
      <c r="BG30" t="s">
        <v>74</v>
      </c>
      <c r="BH30" t="s">
        <v>74</v>
      </c>
      <c r="BI30">
        <v>16</v>
      </c>
      <c r="BJ30" t="s">
        <v>339</v>
      </c>
      <c r="BK30" t="s">
        <v>580</v>
      </c>
      <c r="BL30" t="s">
        <v>339</v>
      </c>
      <c r="BM30" t="s">
        <v>756</v>
      </c>
      <c r="BN30" t="s">
        <v>74</v>
      </c>
      <c r="BO30" t="s">
        <v>74</v>
      </c>
      <c r="BP30" t="s">
        <v>74</v>
      </c>
      <c r="BQ30" t="s">
        <v>74</v>
      </c>
      <c r="BR30" t="s">
        <v>104</v>
      </c>
      <c r="BS30" t="s">
        <v>757</v>
      </c>
      <c r="BT30" t="str">
        <f>HYPERLINK("https%3A%2F%2Fwww.webofscience.com%2Fwos%2Fwoscc%2Ffull-record%2FWOS:000455946500008","View Full Record in Web of Science")</f>
        <v>View Full Record in Web of Science</v>
      </c>
    </row>
    <row r="31" spans="1:72" x14ac:dyDescent="0.25">
      <c r="A31" t="s">
        <v>72</v>
      </c>
      <c r="B31" t="s">
        <v>758</v>
      </c>
      <c r="C31" t="s">
        <v>74</v>
      </c>
      <c r="D31" t="s">
        <v>74</v>
      </c>
      <c r="E31" t="s">
        <v>74</v>
      </c>
      <c r="F31" t="s">
        <v>759</v>
      </c>
      <c r="G31" t="s">
        <v>74</v>
      </c>
      <c r="H31" t="s">
        <v>74</v>
      </c>
      <c r="I31" t="s">
        <v>760</v>
      </c>
      <c r="J31" t="s">
        <v>586</v>
      </c>
      <c r="K31" t="s">
        <v>74</v>
      </c>
      <c r="L31" t="s">
        <v>74</v>
      </c>
      <c r="M31" t="s">
        <v>78</v>
      </c>
      <c r="N31" t="s">
        <v>110</v>
      </c>
      <c r="O31" t="s">
        <v>74</v>
      </c>
      <c r="P31" t="s">
        <v>74</v>
      </c>
      <c r="Q31" t="s">
        <v>74</v>
      </c>
      <c r="R31" t="s">
        <v>74</v>
      </c>
      <c r="S31" t="s">
        <v>74</v>
      </c>
      <c r="T31" t="s">
        <v>761</v>
      </c>
      <c r="U31" t="s">
        <v>762</v>
      </c>
      <c r="V31" t="s">
        <v>763</v>
      </c>
      <c r="W31" t="s">
        <v>764</v>
      </c>
      <c r="X31" t="s">
        <v>591</v>
      </c>
      <c r="Y31" t="s">
        <v>765</v>
      </c>
      <c r="Z31" t="s">
        <v>766</v>
      </c>
      <c r="AA31" t="s">
        <v>767</v>
      </c>
      <c r="AB31" t="s">
        <v>768</v>
      </c>
      <c r="AC31" t="s">
        <v>74</v>
      </c>
      <c r="AD31" t="s">
        <v>74</v>
      </c>
      <c r="AE31" t="s">
        <v>74</v>
      </c>
      <c r="AF31" t="s">
        <v>74</v>
      </c>
      <c r="AG31">
        <v>38</v>
      </c>
      <c r="AH31">
        <v>1</v>
      </c>
      <c r="AI31">
        <v>1</v>
      </c>
      <c r="AJ31">
        <v>0</v>
      </c>
      <c r="AK31">
        <v>2</v>
      </c>
      <c r="AL31" t="s">
        <v>594</v>
      </c>
      <c r="AM31" t="s">
        <v>595</v>
      </c>
      <c r="AN31" t="s">
        <v>596</v>
      </c>
      <c r="AO31" t="s">
        <v>597</v>
      </c>
      <c r="AP31" t="s">
        <v>598</v>
      </c>
      <c r="AQ31" t="s">
        <v>74</v>
      </c>
      <c r="AR31" t="s">
        <v>599</v>
      </c>
      <c r="AS31" t="s">
        <v>600</v>
      </c>
      <c r="AT31" t="s">
        <v>74</v>
      </c>
      <c r="AU31">
        <v>2018</v>
      </c>
      <c r="AV31">
        <v>10</v>
      </c>
      <c r="AW31">
        <v>3</v>
      </c>
      <c r="AX31" t="s">
        <v>74</v>
      </c>
      <c r="AY31" t="s">
        <v>74</v>
      </c>
      <c r="AZ31" t="s">
        <v>74</v>
      </c>
      <c r="BA31" t="s">
        <v>74</v>
      </c>
      <c r="BB31">
        <v>38</v>
      </c>
      <c r="BC31">
        <v>47</v>
      </c>
      <c r="BD31" t="s">
        <v>74</v>
      </c>
      <c r="BE31" t="s">
        <v>769</v>
      </c>
      <c r="BF31" t="str">
        <f>HYPERLINK("http://dx.doi.org/10.29359/BJHPA.10.3.04","http://dx.doi.org/10.29359/BJHPA.10.3.04")</f>
        <v>http://dx.doi.org/10.29359/BJHPA.10.3.04</v>
      </c>
      <c r="BG31" t="s">
        <v>74</v>
      </c>
      <c r="BH31" t="s">
        <v>74</v>
      </c>
      <c r="BI31">
        <v>10</v>
      </c>
      <c r="BJ31" t="s">
        <v>602</v>
      </c>
      <c r="BK31" t="s">
        <v>127</v>
      </c>
      <c r="BL31" t="s">
        <v>602</v>
      </c>
      <c r="BM31" t="s">
        <v>770</v>
      </c>
      <c r="BN31" t="s">
        <v>74</v>
      </c>
      <c r="BO31" t="s">
        <v>152</v>
      </c>
      <c r="BP31" t="s">
        <v>74</v>
      </c>
      <c r="BQ31" t="s">
        <v>74</v>
      </c>
      <c r="BR31" t="s">
        <v>104</v>
      </c>
      <c r="BS31" t="s">
        <v>771</v>
      </c>
      <c r="BT31" t="str">
        <f>HYPERLINK("https%3A%2F%2Fwww.webofscience.com%2Fwos%2Fwoscc%2Ffull-record%2FWOS:000454454100004","View Full Record in Web of Science")</f>
        <v>View Full Record in Web of Science</v>
      </c>
    </row>
    <row r="32" spans="1:72" x14ac:dyDescent="0.25">
      <c r="A32" t="s">
        <v>72</v>
      </c>
      <c r="B32" t="s">
        <v>772</v>
      </c>
      <c r="C32" t="s">
        <v>74</v>
      </c>
      <c r="D32" t="s">
        <v>74</v>
      </c>
      <c r="E32" t="s">
        <v>74</v>
      </c>
      <c r="F32" t="s">
        <v>773</v>
      </c>
      <c r="G32" t="s">
        <v>74</v>
      </c>
      <c r="H32" t="s">
        <v>74</v>
      </c>
      <c r="I32" t="s">
        <v>774</v>
      </c>
      <c r="J32" t="s">
        <v>775</v>
      </c>
      <c r="K32" t="s">
        <v>74</v>
      </c>
      <c r="L32" t="s">
        <v>74</v>
      </c>
      <c r="M32" t="s">
        <v>78</v>
      </c>
      <c r="N32" t="s">
        <v>110</v>
      </c>
      <c r="O32" t="s">
        <v>74</v>
      </c>
      <c r="P32" t="s">
        <v>74</v>
      </c>
      <c r="Q32" t="s">
        <v>74</v>
      </c>
      <c r="R32" t="s">
        <v>74</v>
      </c>
      <c r="S32" t="s">
        <v>74</v>
      </c>
      <c r="T32" t="s">
        <v>776</v>
      </c>
      <c r="U32" t="s">
        <v>74</v>
      </c>
      <c r="V32" t="s">
        <v>777</v>
      </c>
      <c r="W32" t="s">
        <v>778</v>
      </c>
      <c r="X32" t="s">
        <v>779</v>
      </c>
      <c r="Y32" t="s">
        <v>780</v>
      </c>
      <c r="Z32" t="s">
        <v>781</v>
      </c>
      <c r="AA32" t="s">
        <v>782</v>
      </c>
      <c r="AB32" t="s">
        <v>783</v>
      </c>
      <c r="AC32" t="s">
        <v>74</v>
      </c>
      <c r="AD32" t="s">
        <v>74</v>
      </c>
      <c r="AE32" t="s">
        <v>74</v>
      </c>
      <c r="AF32" t="s">
        <v>74</v>
      </c>
      <c r="AG32">
        <v>36</v>
      </c>
      <c r="AH32">
        <v>4</v>
      </c>
      <c r="AI32">
        <v>4</v>
      </c>
      <c r="AJ32">
        <v>0</v>
      </c>
      <c r="AK32">
        <v>1</v>
      </c>
      <c r="AL32" t="s">
        <v>784</v>
      </c>
      <c r="AM32" t="s">
        <v>785</v>
      </c>
      <c r="AN32" t="s">
        <v>786</v>
      </c>
      <c r="AO32" t="s">
        <v>787</v>
      </c>
      <c r="AP32" t="s">
        <v>74</v>
      </c>
      <c r="AQ32" t="s">
        <v>74</v>
      </c>
      <c r="AR32" t="s">
        <v>788</v>
      </c>
      <c r="AS32" t="s">
        <v>789</v>
      </c>
      <c r="AT32" t="s">
        <v>74</v>
      </c>
      <c r="AU32">
        <v>2018</v>
      </c>
      <c r="AV32">
        <v>18</v>
      </c>
      <c r="AW32">
        <v>1</v>
      </c>
      <c r="AX32" t="s">
        <v>74</v>
      </c>
      <c r="AY32" t="s">
        <v>74</v>
      </c>
      <c r="AZ32" t="s">
        <v>74</v>
      </c>
      <c r="BA32" t="s">
        <v>74</v>
      </c>
      <c r="BB32">
        <v>277</v>
      </c>
      <c r="BC32">
        <v>295</v>
      </c>
      <c r="BD32" t="s">
        <v>74</v>
      </c>
      <c r="BE32" t="s">
        <v>790</v>
      </c>
      <c r="BF32" t="str">
        <f>HYPERLINK("http://dx.doi.org/10.17512/pjms.2018.18.1.21","http://dx.doi.org/10.17512/pjms.2018.18.1.21")</f>
        <v>http://dx.doi.org/10.17512/pjms.2018.18.1.21</v>
      </c>
      <c r="BG32" t="s">
        <v>74</v>
      </c>
      <c r="BH32" t="s">
        <v>74</v>
      </c>
      <c r="BI32">
        <v>19</v>
      </c>
      <c r="BJ32" t="s">
        <v>100</v>
      </c>
      <c r="BK32" t="s">
        <v>127</v>
      </c>
      <c r="BL32" t="s">
        <v>102</v>
      </c>
      <c r="BM32" t="s">
        <v>791</v>
      </c>
      <c r="BN32" t="s">
        <v>74</v>
      </c>
      <c r="BO32" t="s">
        <v>152</v>
      </c>
      <c r="BP32" t="s">
        <v>74</v>
      </c>
      <c r="BQ32" t="s">
        <v>74</v>
      </c>
      <c r="BR32" t="s">
        <v>104</v>
      </c>
      <c r="BS32" t="s">
        <v>792</v>
      </c>
      <c r="BT32" t="str">
        <f>HYPERLINK("https%3A%2F%2Fwww.webofscience.com%2Fwos%2Fwoscc%2Ffull-record%2FWOS:000457447600021","View Full Record in Web of Science")</f>
        <v>View Full Record in Web of Science</v>
      </c>
    </row>
    <row r="33" spans="1:72" x14ac:dyDescent="0.25">
      <c r="A33" t="s">
        <v>72</v>
      </c>
      <c r="B33" t="s">
        <v>793</v>
      </c>
      <c r="C33" t="s">
        <v>74</v>
      </c>
      <c r="D33" t="s">
        <v>74</v>
      </c>
      <c r="E33" t="s">
        <v>74</v>
      </c>
      <c r="F33" t="s">
        <v>794</v>
      </c>
      <c r="G33" t="s">
        <v>74</v>
      </c>
      <c r="H33" t="s">
        <v>74</v>
      </c>
      <c r="I33" t="s">
        <v>795</v>
      </c>
      <c r="J33" t="s">
        <v>796</v>
      </c>
      <c r="K33" t="s">
        <v>74</v>
      </c>
      <c r="L33" t="s">
        <v>74</v>
      </c>
      <c r="M33" t="s">
        <v>468</v>
      </c>
      <c r="N33" t="s">
        <v>110</v>
      </c>
      <c r="O33" t="s">
        <v>74</v>
      </c>
      <c r="P33" t="s">
        <v>74</v>
      </c>
      <c r="Q33" t="s">
        <v>74</v>
      </c>
      <c r="R33" t="s">
        <v>74</v>
      </c>
      <c r="S33" t="s">
        <v>74</v>
      </c>
      <c r="T33" t="s">
        <v>797</v>
      </c>
      <c r="U33" t="s">
        <v>798</v>
      </c>
      <c r="V33" t="s">
        <v>799</v>
      </c>
      <c r="W33" t="s">
        <v>800</v>
      </c>
      <c r="X33" t="s">
        <v>801</v>
      </c>
      <c r="Y33" t="s">
        <v>802</v>
      </c>
      <c r="Z33" t="s">
        <v>803</v>
      </c>
      <c r="AA33" t="s">
        <v>804</v>
      </c>
      <c r="AB33" t="s">
        <v>805</v>
      </c>
      <c r="AC33" t="s">
        <v>74</v>
      </c>
      <c r="AD33" t="s">
        <v>74</v>
      </c>
      <c r="AE33" t="s">
        <v>74</v>
      </c>
      <c r="AF33" t="s">
        <v>74</v>
      </c>
      <c r="AG33">
        <v>93</v>
      </c>
      <c r="AH33">
        <v>1</v>
      </c>
      <c r="AI33">
        <v>1</v>
      </c>
      <c r="AJ33">
        <v>1</v>
      </c>
      <c r="AK33">
        <v>18</v>
      </c>
      <c r="AL33" t="s">
        <v>806</v>
      </c>
      <c r="AM33" t="s">
        <v>807</v>
      </c>
      <c r="AN33" t="s">
        <v>808</v>
      </c>
      <c r="AO33" t="s">
        <v>809</v>
      </c>
      <c r="AP33" t="s">
        <v>74</v>
      </c>
      <c r="AQ33" t="s">
        <v>74</v>
      </c>
      <c r="AR33" t="s">
        <v>810</v>
      </c>
      <c r="AS33" t="s">
        <v>811</v>
      </c>
      <c r="AT33" t="s">
        <v>74</v>
      </c>
      <c r="AU33">
        <v>2018</v>
      </c>
      <c r="AV33">
        <v>16</v>
      </c>
      <c r="AW33">
        <v>3</v>
      </c>
      <c r="AX33" t="s">
        <v>74</v>
      </c>
      <c r="AY33" t="s">
        <v>74</v>
      </c>
      <c r="AZ33" t="s">
        <v>74</v>
      </c>
      <c r="BA33" t="s">
        <v>74</v>
      </c>
      <c r="BB33">
        <v>131</v>
      </c>
      <c r="BC33">
        <v>149</v>
      </c>
      <c r="BD33" t="s">
        <v>74</v>
      </c>
      <c r="BE33" t="s">
        <v>812</v>
      </c>
      <c r="BF33" t="str">
        <f>HYPERLINK("http://dx.doi.org/10.23683/2073-6606-2018-16-3-131-149","http://dx.doi.org/10.23683/2073-6606-2018-16-3-131-149")</f>
        <v>http://dx.doi.org/10.23683/2073-6606-2018-16-3-131-149</v>
      </c>
      <c r="BG33" t="s">
        <v>74</v>
      </c>
      <c r="BH33" t="s">
        <v>74</v>
      </c>
      <c r="BI33">
        <v>19</v>
      </c>
      <c r="BJ33" t="s">
        <v>676</v>
      </c>
      <c r="BK33" t="s">
        <v>127</v>
      </c>
      <c r="BL33" t="s">
        <v>102</v>
      </c>
      <c r="BM33" t="s">
        <v>813</v>
      </c>
      <c r="BN33" t="s">
        <v>74</v>
      </c>
      <c r="BO33" t="s">
        <v>74</v>
      </c>
      <c r="BP33" t="s">
        <v>74</v>
      </c>
      <c r="BQ33" t="s">
        <v>74</v>
      </c>
      <c r="BR33" t="s">
        <v>104</v>
      </c>
      <c r="BS33" t="s">
        <v>814</v>
      </c>
      <c r="BT33" t="str">
        <f>HYPERLINK("https%3A%2F%2Fwww.webofscience.com%2Fwos%2Fwoscc%2Ffull-record%2FWOS:000445947500009","View Full Record in Web of Science")</f>
        <v>View Full Record in Web of Science</v>
      </c>
    </row>
    <row r="34" spans="1:72" x14ac:dyDescent="0.25">
      <c r="A34" t="s">
        <v>72</v>
      </c>
      <c r="B34" t="s">
        <v>815</v>
      </c>
      <c r="C34" t="s">
        <v>74</v>
      </c>
      <c r="D34" t="s">
        <v>74</v>
      </c>
      <c r="E34" t="s">
        <v>74</v>
      </c>
      <c r="F34" t="s">
        <v>816</v>
      </c>
      <c r="G34" t="s">
        <v>74</v>
      </c>
      <c r="H34" t="s">
        <v>74</v>
      </c>
      <c r="I34" t="s">
        <v>817</v>
      </c>
      <c r="J34" t="s">
        <v>396</v>
      </c>
      <c r="K34" t="s">
        <v>74</v>
      </c>
      <c r="L34" t="s">
        <v>74</v>
      </c>
      <c r="M34" t="s">
        <v>78</v>
      </c>
      <c r="N34" t="s">
        <v>110</v>
      </c>
      <c r="O34" t="s">
        <v>74</v>
      </c>
      <c r="P34" t="s">
        <v>74</v>
      </c>
      <c r="Q34" t="s">
        <v>74</v>
      </c>
      <c r="R34" t="s">
        <v>74</v>
      </c>
      <c r="S34" t="s">
        <v>74</v>
      </c>
      <c r="T34" t="s">
        <v>818</v>
      </c>
      <c r="U34" t="s">
        <v>74</v>
      </c>
      <c r="V34" t="s">
        <v>819</v>
      </c>
      <c r="W34" t="s">
        <v>820</v>
      </c>
      <c r="X34" t="s">
        <v>138</v>
      </c>
      <c r="Y34" t="s">
        <v>821</v>
      </c>
      <c r="Z34" t="s">
        <v>822</v>
      </c>
      <c r="AA34" t="s">
        <v>74</v>
      </c>
      <c r="AB34" t="s">
        <v>823</v>
      </c>
      <c r="AC34" t="s">
        <v>74</v>
      </c>
      <c r="AD34" t="s">
        <v>74</v>
      </c>
      <c r="AE34" t="s">
        <v>74</v>
      </c>
      <c r="AF34" t="s">
        <v>74</v>
      </c>
      <c r="AG34">
        <v>28</v>
      </c>
      <c r="AH34">
        <v>9</v>
      </c>
      <c r="AI34">
        <v>10</v>
      </c>
      <c r="AJ34">
        <v>3</v>
      </c>
      <c r="AK34">
        <v>10</v>
      </c>
      <c r="AL34" t="s">
        <v>406</v>
      </c>
      <c r="AM34" t="s">
        <v>407</v>
      </c>
      <c r="AN34" t="s">
        <v>408</v>
      </c>
      <c r="AO34" t="s">
        <v>409</v>
      </c>
      <c r="AP34" t="s">
        <v>410</v>
      </c>
      <c r="AQ34" t="s">
        <v>74</v>
      </c>
      <c r="AR34" t="s">
        <v>396</v>
      </c>
      <c r="AS34" t="s">
        <v>411</v>
      </c>
      <c r="AT34" t="s">
        <v>175</v>
      </c>
      <c r="AU34">
        <v>2017</v>
      </c>
      <c r="AV34">
        <v>67</v>
      </c>
      <c r="AW34" t="s">
        <v>74</v>
      </c>
      <c r="AX34" t="s">
        <v>74</v>
      </c>
      <c r="AY34" t="s">
        <v>74</v>
      </c>
      <c r="AZ34" t="s">
        <v>74</v>
      </c>
      <c r="BA34" t="s">
        <v>74</v>
      </c>
      <c r="BB34">
        <v>65</v>
      </c>
      <c r="BC34">
        <v>72</v>
      </c>
      <c r="BD34" t="s">
        <v>74</v>
      </c>
      <c r="BE34" t="s">
        <v>824</v>
      </c>
      <c r="BF34" t="str">
        <f>HYPERLINK("http://dx.doi.org/10.1016/j.landusepol.2017.05.019","http://dx.doi.org/10.1016/j.landusepol.2017.05.019")</f>
        <v>http://dx.doi.org/10.1016/j.landusepol.2017.05.019</v>
      </c>
      <c r="BG34" t="s">
        <v>74</v>
      </c>
      <c r="BH34" t="s">
        <v>74</v>
      </c>
      <c r="BI34">
        <v>8</v>
      </c>
      <c r="BJ34" t="s">
        <v>415</v>
      </c>
      <c r="BK34" t="s">
        <v>101</v>
      </c>
      <c r="BL34" t="s">
        <v>416</v>
      </c>
      <c r="BM34" t="s">
        <v>825</v>
      </c>
      <c r="BN34" t="s">
        <v>74</v>
      </c>
      <c r="BO34" t="s">
        <v>74</v>
      </c>
      <c r="BP34" t="s">
        <v>74</v>
      </c>
      <c r="BQ34" t="s">
        <v>74</v>
      </c>
      <c r="BR34" t="s">
        <v>104</v>
      </c>
      <c r="BS34" t="s">
        <v>826</v>
      </c>
      <c r="BT34" t="str">
        <f>HYPERLINK("https%3A%2F%2Fwww.webofscience.com%2Fwos%2Fwoscc%2Ffull-record%2FWOS:000413280200007","View Full Record in Web of Science")</f>
        <v>View Full Record in Web of Science</v>
      </c>
    </row>
    <row r="35" spans="1:72" x14ac:dyDescent="0.25">
      <c r="A35" t="s">
        <v>72</v>
      </c>
      <c r="B35" t="s">
        <v>827</v>
      </c>
      <c r="C35" t="s">
        <v>74</v>
      </c>
      <c r="D35" t="s">
        <v>74</v>
      </c>
      <c r="E35" t="s">
        <v>74</v>
      </c>
      <c r="F35" t="s">
        <v>828</v>
      </c>
      <c r="G35" t="s">
        <v>74</v>
      </c>
      <c r="H35" t="s">
        <v>74</v>
      </c>
      <c r="I35" t="s">
        <v>829</v>
      </c>
      <c r="J35" t="s">
        <v>830</v>
      </c>
      <c r="K35" t="s">
        <v>74</v>
      </c>
      <c r="L35" t="s">
        <v>74</v>
      </c>
      <c r="M35" t="s">
        <v>468</v>
      </c>
      <c r="N35" t="s">
        <v>110</v>
      </c>
      <c r="O35" t="s">
        <v>74</v>
      </c>
      <c r="P35" t="s">
        <v>74</v>
      </c>
      <c r="Q35" t="s">
        <v>74</v>
      </c>
      <c r="R35" t="s">
        <v>74</v>
      </c>
      <c r="S35" t="s">
        <v>74</v>
      </c>
      <c r="T35" t="s">
        <v>831</v>
      </c>
      <c r="U35" t="s">
        <v>832</v>
      </c>
      <c r="V35" t="s">
        <v>833</v>
      </c>
      <c r="W35" t="s">
        <v>834</v>
      </c>
      <c r="X35" t="s">
        <v>835</v>
      </c>
      <c r="Y35" t="s">
        <v>836</v>
      </c>
      <c r="Z35" t="s">
        <v>837</v>
      </c>
      <c r="AA35" t="s">
        <v>74</v>
      </c>
      <c r="AB35" t="s">
        <v>74</v>
      </c>
      <c r="AC35" t="s">
        <v>74</v>
      </c>
      <c r="AD35" t="s">
        <v>74</v>
      </c>
      <c r="AE35" t="s">
        <v>74</v>
      </c>
      <c r="AF35" t="s">
        <v>74</v>
      </c>
      <c r="AG35">
        <v>32</v>
      </c>
      <c r="AH35">
        <v>1</v>
      </c>
      <c r="AI35">
        <v>2</v>
      </c>
      <c r="AJ35">
        <v>1</v>
      </c>
      <c r="AK35">
        <v>28</v>
      </c>
      <c r="AL35" t="s">
        <v>838</v>
      </c>
      <c r="AM35" t="s">
        <v>478</v>
      </c>
      <c r="AN35" t="s">
        <v>839</v>
      </c>
      <c r="AO35" t="s">
        <v>840</v>
      </c>
      <c r="AP35" t="s">
        <v>74</v>
      </c>
      <c r="AQ35" t="s">
        <v>74</v>
      </c>
      <c r="AR35" t="s">
        <v>841</v>
      </c>
      <c r="AS35" t="s">
        <v>842</v>
      </c>
      <c r="AT35" t="s">
        <v>843</v>
      </c>
      <c r="AU35">
        <v>2017</v>
      </c>
      <c r="AV35">
        <v>38</v>
      </c>
      <c r="AW35">
        <v>4</v>
      </c>
      <c r="AX35" t="s">
        <v>74</v>
      </c>
      <c r="AY35" t="s">
        <v>74</v>
      </c>
      <c r="AZ35" t="s">
        <v>74</v>
      </c>
      <c r="BA35" t="s">
        <v>74</v>
      </c>
      <c r="BB35">
        <v>53</v>
      </c>
      <c r="BC35">
        <v>61</v>
      </c>
      <c r="BD35" t="s">
        <v>74</v>
      </c>
      <c r="BE35" t="s">
        <v>844</v>
      </c>
      <c r="BF35" t="str">
        <f>HYPERLINK("http://dx.doi.org/10.7868/S0205959217040055","http://dx.doi.org/10.7868/S0205959217040055")</f>
        <v>http://dx.doi.org/10.7868/S0205959217040055</v>
      </c>
      <c r="BG35" t="s">
        <v>74</v>
      </c>
      <c r="BH35" t="s">
        <v>74</v>
      </c>
      <c r="BI35">
        <v>9</v>
      </c>
      <c r="BJ35" t="s">
        <v>295</v>
      </c>
      <c r="BK35" t="s">
        <v>101</v>
      </c>
      <c r="BL35" t="s">
        <v>296</v>
      </c>
      <c r="BM35" t="s">
        <v>845</v>
      </c>
      <c r="BN35" t="s">
        <v>74</v>
      </c>
      <c r="BO35" t="s">
        <v>74</v>
      </c>
      <c r="BP35" t="s">
        <v>74</v>
      </c>
      <c r="BQ35" t="s">
        <v>74</v>
      </c>
      <c r="BR35" t="s">
        <v>104</v>
      </c>
      <c r="BS35" t="s">
        <v>846</v>
      </c>
      <c r="BT35" t="str">
        <f>HYPERLINK("https%3A%2F%2Fwww.webofscience.com%2Fwos%2Fwoscc%2Ffull-record%2FWOS:000410461400005","View Full Record in Web of Science")</f>
        <v>View Full Record in Web of Science</v>
      </c>
    </row>
    <row r="36" spans="1:72" x14ac:dyDescent="0.25">
      <c r="A36" t="s">
        <v>72</v>
      </c>
      <c r="B36" t="s">
        <v>847</v>
      </c>
      <c r="C36" t="s">
        <v>74</v>
      </c>
      <c r="D36" t="s">
        <v>74</v>
      </c>
      <c r="E36" t="s">
        <v>74</v>
      </c>
      <c r="F36" t="s">
        <v>848</v>
      </c>
      <c r="G36" t="s">
        <v>74</v>
      </c>
      <c r="H36" t="s">
        <v>74</v>
      </c>
      <c r="I36" t="s">
        <v>849</v>
      </c>
      <c r="J36" t="s">
        <v>850</v>
      </c>
      <c r="K36" t="s">
        <v>74</v>
      </c>
      <c r="L36" t="s">
        <v>74</v>
      </c>
      <c r="M36" t="s">
        <v>260</v>
      </c>
      <c r="N36" t="s">
        <v>110</v>
      </c>
      <c r="O36" t="s">
        <v>74</v>
      </c>
      <c r="P36" t="s">
        <v>74</v>
      </c>
      <c r="Q36" t="s">
        <v>74</v>
      </c>
      <c r="R36" t="s">
        <v>74</v>
      </c>
      <c r="S36" t="s">
        <v>74</v>
      </c>
      <c r="T36" t="s">
        <v>851</v>
      </c>
      <c r="U36" t="s">
        <v>74</v>
      </c>
      <c r="V36" t="s">
        <v>852</v>
      </c>
      <c r="W36" t="s">
        <v>853</v>
      </c>
      <c r="X36" t="s">
        <v>854</v>
      </c>
      <c r="Y36" t="s">
        <v>855</v>
      </c>
      <c r="Z36" t="s">
        <v>856</v>
      </c>
      <c r="AA36" t="s">
        <v>74</v>
      </c>
      <c r="AB36" t="s">
        <v>74</v>
      </c>
      <c r="AC36" t="s">
        <v>74</v>
      </c>
      <c r="AD36" t="s">
        <v>74</v>
      </c>
      <c r="AE36" t="s">
        <v>74</v>
      </c>
      <c r="AF36" t="s">
        <v>74</v>
      </c>
      <c r="AG36">
        <v>3</v>
      </c>
      <c r="AH36">
        <v>0</v>
      </c>
      <c r="AI36">
        <v>0</v>
      </c>
      <c r="AJ36">
        <v>0</v>
      </c>
      <c r="AK36">
        <v>0</v>
      </c>
      <c r="AL36" t="s">
        <v>857</v>
      </c>
      <c r="AM36" t="s">
        <v>269</v>
      </c>
      <c r="AN36" t="s">
        <v>858</v>
      </c>
      <c r="AO36" t="s">
        <v>859</v>
      </c>
      <c r="AP36" t="s">
        <v>74</v>
      </c>
      <c r="AQ36" t="s">
        <v>74</v>
      </c>
      <c r="AR36" t="s">
        <v>850</v>
      </c>
      <c r="AS36" t="s">
        <v>860</v>
      </c>
      <c r="AT36" t="s">
        <v>74</v>
      </c>
      <c r="AU36">
        <v>2017</v>
      </c>
      <c r="AV36" t="s">
        <v>74</v>
      </c>
      <c r="AW36">
        <v>93</v>
      </c>
      <c r="AX36" t="s">
        <v>74</v>
      </c>
      <c r="AY36" t="s">
        <v>74</v>
      </c>
      <c r="AZ36" t="s">
        <v>74</v>
      </c>
      <c r="BA36" t="s">
        <v>74</v>
      </c>
      <c r="BB36">
        <v>155</v>
      </c>
      <c r="BC36">
        <v>158</v>
      </c>
      <c r="BD36" t="s">
        <v>74</v>
      </c>
      <c r="BE36" t="s">
        <v>861</v>
      </c>
      <c r="BF36" t="str">
        <f>HYPERLINK("http://dx.doi.org/10.24101/logos.2017.78","http://dx.doi.org/10.24101/logos.2017.78")</f>
        <v>http://dx.doi.org/10.24101/logos.2017.78</v>
      </c>
      <c r="BG36" t="s">
        <v>74</v>
      </c>
      <c r="BH36" t="s">
        <v>74</v>
      </c>
      <c r="BI36">
        <v>4</v>
      </c>
      <c r="BJ36" t="s">
        <v>862</v>
      </c>
      <c r="BK36" t="s">
        <v>580</v>
      </c>
      <c r="BL36" t="s">
        <v>863</v>
      </c>
      <c r="BM36" t="s">
        <v>864</v>
      </c>
      <c r="BN36" t="s">
        <v>74</v>
      </c>
      <c r="BO36" t="s">
        <v>152</v>
      </c>
      <c r="BP36" t="s">
        <v>74</v>
      </c>
      <c r="BQ36" t="s">
        <v>74</v>
      </c>
      <c r="BR36" t="s">
        <v>104</v>
      </c>
      <c r="BS36" t="s">
        <v>865</v>
      </c>
      <c r="BT36" t="str">
        <f>HYPERLINK("https%3A%2F%2Fwww.webofscience.com%2Fwos%2Fwoscc%2Ffull-record%2FWOS:000423780400015","View Full Record in Web of Science")</f>
        <v>View Full Record in Web of Science</v>
      </c>
    </row>
    <row r="37" spans="1:72" x14ac:dyDescent="0.25">
      <c r="A37" t="s">
        <v>72</v>
      </c>
      <c r="B37" t="s">
        <v>866</v>
      </c>
      <c r="C37" t="s">
        <v>74</v>
      </c>
      <c r="D37" t="s">
        <v>74</v>
      </c>
      <c r="E37" t="s">
        <v>74</v>
      </c>
      <c r="F37" t="s">
        <v>867</v>
      </c>
      <c r="G37" t="s">
        <v>74</v>
      </c>
      <c r="H37" t="s">
        <v>74</v>
      </c>
      <c r="I37" t="s">
        <v>868</v>
      </c>
      <c r="J37" t="s">
        <v>869</v>
      </c>
      <c r="K37" t="s">
        <v>74</v>
      </c>
      <c r="L37" t="s">
        <v>74</v>
      </c>
      <c r="M37" t="s">
        <v>78</v>
      </c>
      <c r="N37" t="s">
        <v>110</v>
      </c>
      <c r="O37" t="s">
        <v>74</v>
      </c>
      <c r="P37" t="s">
        <v>74</v>
      </c>
      <c r="Q37" t="s">
        <v>74</v>
      </c>
      <c r="R37" t="s">
        <v>74</v>
      </c>
      <c r="S37" t="s">
        <v>74</v>
      </c>
      <c r="T37" t="s">
        <v>870</v>
      </c>
      <c r="U37" t="s">
        <v>871</v>
      </c>
      <c r="V37" t="s">
        <v>872</v>
      </c>
      <c r="W37" t="s">
        <v>873</v>
      </c>
      <c r="X37" t="s">
        <v>874</v>
      </c>
      <c r="Y37" t="s">
        <v>875</v>
      </c>
      <c r="Z37" t="s">
        <v>876</v>
      </c>
      <c r="AA37" t="s">
        <v>74</v>
      </c>
      <c r="AB37" t="s">
        <v>74</v>
      </c>
      <c r="AC37" t="s">
        <v>74</v>
      </c>
      <c r="AD37" t="s">
        <v>74</v>
      </c>
      <c r="AE37" t="s">
        <v>74</v>
      </c>
      <c r="AF37" t="s">
        <v>74</v>
      </c>
      <c r="AG37">
        <v>44</v>
      </c>
      <c r="AH37">
        <v>0</v>
      </c>
      <c r="AI37">
        <v>0</v>
      </c>
      <c r="AJ37">
        <v>0</v>
      </c>
      <c r="AK37">
        <v>5</v>
      </c>
      <c r="AL37" t="s">
        <v>877</v>
      </c>
      <c r="AM37" t="s">
        <v>878</v>
      </c>
      <c r="AN37" t="s">
        <v>879</v>
      </c>
      <c r="AO37" t="s">
        <v>880</v>
      </c>
      <c r="AP37" t="s">
        <v>881</v>
      </c>
      <c r="AQ37" t="s">
        <v>74</v>
      </c>
      <c r="AR37" t="s">
        <v>882</v>
      </c>
      <c r="AS37" t="s">
        <v>883</v>
      </c>
      <c r="AT37" t="s">
        <v>74</v>
      </c>
      <c r="AU37">
        <v>2017</v>
      </c>
      <c r="AV37">
        <v>19</v>
      </c>
      <c r="AW37">
        <v>3</v>
      </c>
      <c r="AX37" t="s">
        <v>74</v>
      </c>
      <c r="AY37" t="s">
        <v>74</v>
      </c>
      <c r="AZ37" t="s">
        <v>74</v>
      </c>
      <c r="BA37" t="s">
        <v>74</v>
      </c>
      <c r="BB37">
        <v>841</v>
      </c>
      <c r="BC37">
        <v>865</v>
      </c>
      <c r="BD37" t="s">
        <v>74</v>
      </c>
      <c r="BE37" t="s">
        <v>884</v>
      </c>
      <c r="BF37" t="str">
        <f>HYPERLINK("http://dx.doi.org/10.15516/cje.v19i3.2458","http://dx.doi.org/10.15516/cje.v19i3.2458")</f>
        <v>http://dx.doi.org/10.15516/cje.v19i3.2458</v>
      </c>
      <c r="BG37" t="s">
        <v>74</v>
      </c>
      <c r="BH37" t="s">
        <v>74</v>
      </c>
      <c r="BI37">
        <v>25</v>
      </c>
      <c r="BJ37" t="s">
        <v>150</v>
      </c>
      <c r="BK37" t="s">
        <v>101</v>
      </c>
      <c r="BL37" t="s">
        <v>150</v>
      </c>
      <c r="BM37" t="s">
        <v>885</v>
      </c>
      <c r="BN37" t="s">
        <v>74</v>
      </c>
      <c r="BO37" t="s">
        <v>74</v>
      </c>
      <c r="BP37" t="s">
        <v>74</v>
      </c>
      <c r="BQ37" t="s">
        <v>74</v>
      </c>
      <c r="BR37" t="s">
        <v>104</v>
      </c>
      <c r="BS37" t="s">
        <v>886</v>
      </c>
      <c r="BT37" t="str">
        <f>HYPERLINK("https%3A%2F%2Fwww.webofscience.com%2Fwos%2Fwoscc%2Ffull-record%2FWOS:000413619200006","View Full Record in Web of Science")</f>
        <v>View Full Record in Web of Science</v>
      </c>
    </row>
    <row r="38" spans="1:72" x14ac:dyDescent="0.25">
      <c r="A38" t="s">
        <v>72</v>
      </c>
      <c r="B38" t="s">
        <v>887</v>
      </c>
      <c r="C38" t="s">
        <v>74</v>
      </c>
      <c r="D38" t="s">
        <v>74</v>
      </c>
      <c r="E38" t="s">
        <v>74</v>
      </c>
      <c r="F38" t="s">
        <v>888</v>
      </c>
      <c r="G38" t="s">
        <v>74</v>
      </c>
      <c r="H38" t="s">
        <v>74</v>
      </c>
      <c r="I38" t="s">
        <v>889</v>
      </c>
      <c r="J38" t="s">
        <v>890</v>
      </c>
      <c r="K38" t="s">
        <v>74</v>
      </c>
      <c r="L38" t="s">
        <v>74</v>
      </c>
      <c r="M38" t="s">
        <v>78</v>
      </c>
      <c r="N38" t="s">
        <v>110</v>
      </c>
      <c r="O38" t="s">
        <v>74</v>
      </c>
      <c r="P38" t="s">
        <v>74</v>
      </c>
      <c r="Q38" t="s">
        <v>74</v>
      </c>
      <c r="R38" t="s">
        <v>74</v>
      </c>
      <c r="S38" t="s">
        <v>74</v>
      </c>
      <c r="T38" t="s">
        <v>891</v>
      </c>
      <c r="U38" t="s">
        <v>892</v>
      </c>
      <c r="V38" t="s">
        <v>893</v>
      </c>
      <c r="W38" t="s">
        <v>894</v>
      </c>
      <c r="X38" t="s">
        <v>895</v>
      </c>
      <c r="Y38" t="s">
        <v>896</v>
      </c>
      <c r="Z38" t="s">
        <v>897</v>
      </c>
      <c r="AA38" t="s">
        <v>898</v>
      </c>
      <c r="AB38" t="s">
        <v>899</v>
      </c>
      <c r="AC38" t="s">
        <v>74</v>
      </c>
      <c r="AD38" t="s">
        <v>74</v>
      </c>
      <c r="AE38" t="s">
        <v>74</v>
      </c>
      <c r="AF38" t="s">
        <v>74</v>
      </c>
      <c r="AG38">
        <v>75</v>
      </c>
      <c r="AH38">
        <v>1</v>
      </c>
      <c r="AI38">
        <v>1</v>
      </c>
      <c r="AJ38">
        <v>0</v>
      </c>
      <c r="AK38">
        <v>3</v>
      </c>
      <c r="AL38" t="s">
        <v>90</v>
      </c>
      <c r="AM38" t="s">
        <v>91</v>
      </c>
      <c r="AN38" t="s">
        <v>92</v>
      </c>
      <c r="AO38" t="s">
        <v>900</v>
      </c>
      <c r="AP38" t="s">
        <v>901</v>
      </c>
      <c r="AQ38" t="s">
        <v>74</v>
      </c>
      <c r="AR38" t="s">
        <v>902</v>
      </c>
      <c r="AS38" t="s">
        <v>903</v>
      </c>
      <c r="AT38" t="s">
        <v>74</v>
      </c>
      <c r="AU38">
        <v>2017</v>
      </c>
      <c r="AV38">
        <v>25</v>
      </c>
      <c r="AW38">
        <v>2</v>
      </c>
      <c r="AX38" t="s">
        <v>74</v>
      </c>
      <c r="AY38" t="s">
        <v>74</v>
      </c>
      <c r="AZ38" t="s">
        <v>74</v>
      </c>
      <c r="BA38" t="s">
        <v>74</v>
      </c>
      <c r="BB38">
        <v>226</v>
      </c>
      <c r="BC38">
        <v>242</v>
      </c>
      <c r="BD38" t="s">
        <v>74</v>
      </c>
      <c r="BE38" t="s">
        <v>904</v>
      </c>
      <c r="BF38" t="str">
        <f>HYPERLINK("http://dx.doi.org/10.1080/14782804.2016.1228524","http://dx.doi.org/10.1080/14782804.2016.1228524")</f>
        <v>http://dx.doi.org/10.1080/14782804.2016.1228524</v>
      </c>
      <c r="BG38" t="s">
        <v>74</v>
      </c>
      <c r="BH38" t="s">
        <v>74</v>
      </c>
      <c r="BI38">
        <v>17</v>
      </c>
      <c r="BJ38" t="s">
        <v>905</v>
      </c>
      <c r="BK38" t="s">
        <v>101</v>
      </c>
      <c r="BL38" t="s">
        <v>906</v>
      </c>
      <c r="BM38" t="s">
        <v>907</v>
      </c>
      <c r="BN38" t="s">
        <v>74</v>
      </c>
      <c r="BO38" t="s">
        <v>537</v>
      </c>
      <c r="BP38" t="s">
        <v>74</v>
      </c>
      <c r="BQ38" t="s">
        <v>74</v>
      </c>
      <c r="BR38" t="s">
        <v>104</v>
      </c>
      <c r="BS38" t="s">
        <v>908</v>
      </c>
      <c r="BT38" t="str">
        <f>HYPERLINK("https%3A%2F%2Fwww.webofscience.com%2Fwos%2Fwoscc%2Ffull-record%2FWOS:000406051000006","View Full Record in Web of Science")</f>
        <v>View Full Record in Web of Science</v>
      </c>
    </row>
    <row r="39" spans="1:72" x14ac:dyDescent="0.25">
      <c r="A39" t="s">
        <v>72</v>
      </c>
      <c r="B39" t="s">
        <v>909</v>
      </c>
      <c r="C39" t="s">
        <v>74</v>
      </c>
      <c r="D39" t="s">
        <v>74</v>
      </c>
      <c r="E39" t="s">
        <v>74</v>
      </c>
      <c r="F39" t="s">
        <v>910</v>
      </c>
      <c r="G39" t="s">
        <v>74</v>
      </c>
      <c r="H39" t="s">
        <v>74</v>
      </c>
      <c r="I39" t="s">
        <v>911</v>
      </c>
      <c r="J39" t="s">
        <v>912</v>
      </c>
      <c r="K39" t="s">
        <v>74</v>
      </c>
      <c r="L39" t="s">
        <v>74</v>
      </c>
      <c r="M39" t="s">
        <v>78</v>
      </c>
      <c r="N39" t="s">
        <v>110</v>
      </c>
      <c r="O39" t="s">
        <v>74</v>
      </c>
      <c r="P39" t="s">
        <v>74</v>
      </c>
      <c r="Q39" t="s">
        <v>74</v>
      </c>
      <c r="R39" t="s">
        <v>74</v>
      </c>
      <c r="S39" t="s">
        <v>74</v>
      </c>
      <c r="T39" t="s">
        <v>913</v>
      </c>
      <c r="U39" t="s">
        <v>914</v>
      </c>
      <c r="V39" t="s">
        <v>915</v>
      </c>
      <c r="W39" t="s">
        <v>916</v>
      </c>
      <c r="X39" t="s">
        <v>138</v>
      </c>
      <c r="Y39" t="s">
        <v>917</v>
      </c>
      <c r="Z39" t="s">
        <v>918</v>
      </c>
      <c r="AA39" t="s">
        <v>74</v>
      </c>
      <c r="AB39" t="s">
        <v>919</v>
      </c>
      <c r="AC39" t="s">
        <v>920</v>
      </c>
      <c r="AD39" t="s">
        <v>921</v>
      </c>
      <c r="AE39" t="s">
        <v>922</v>
      </c>
      <c r="AF39" t="s">
        <v>74</v>
      </c>
      <c r="AG39">
        <v>70</v>
      </c>
      <c r="AH39">
        <v>4</v>
      </c>
      <c r="AI39">
        <v>4</v>
      </c>
      <c r="AJ39">
        <v>0</v>
      </c>
      <c r="AK39">
        <v>7</v>
      </c>
      <c r="AL39" t="s">
        <v>923</v>
      </c>
      <c r="AM39" t="s">
        <v>924</v>
      </c>
      <c r="AN39" t="s">
        <v>925</v>
      </c>
      <c r="AO39" t="s">
        <v>926</v>
      </c>
      <c r="AP39" t="s">
        <v>927</v>
      </c>
      <c r="AQ39" t="s">
        <v>74</v>
      </c>
      <c r="AR39" t="s">
        <v>928</v>
      </c>
      <c r="AS39" t="s">
        <v>929</v>
      </c>
      <c r="AT39" t="s">
        <v>74</v>
      </c>
      <c r="AU39">
        <v>2016</v>
      </c>
      <c r="AV39">
        <v>47</v>
      </c>
      <c r="AW39">
        <v>2</v>
      </c>
      <c r="AX39" t="s">
        <v>74</v>
      </c>
      <c r="AY39" t="s">
        <v>74</v>
      </c>
      <c r="AZ39" t="s">
        <v>74</v>
      </c>
      <c r="BA39" t="s">
        <v>74</v>
      </c>
      <c r="BB39">
        <v>197</v>
      </c>
      <c r="BC39">
        <v>218</v>
      </c>
      <c r="BD39" t="s">
        <v>74</v>
      </c>
      <c r="BE39" t="s">
        <v>930</v>
      </c>
      <c r="BF39" t="str">
        <f>HYPERLINK("http://dx.doi.org/10.1080/01629778.2015.1105832","http://dx.doi.org/10.1080/01629778.2015.1105832")</f>
        <v>http://dx.doi.org/10.1080/01629778.2015.1105832</v>
      </c>
      <c r="BG39" t="s">
        <v>74</v>
      </c>
      <c r="BH39" t="s">
        <v>74</v>
      </c>
      <c r="BI39">
        <v>22</v>
      </c>
      <c r="BJ39" t="s">
        <v>931</v>
      </c>
      <c r="BK39" t="s">
        <v>101</v>
      </c>
      <c r="BL39" t="s">
        <v>932</v>
      </c>
      <c r="BM39" t="s">
        <v>933</v>
      </c>
      <c r="BN39" t="s">
        <v>74</v>
      </c>
      <c r="BO39" t="s">
        <v>74</v>
      </c>
      <c r="BP39" t="s">
        <v>74</v>
      </c>
      <c r="BQ39" t="s">
        <v>74</v>
      </c>
      <c r="BR39" t="s">
        <v>104</v>
      </c>
      <c r="BS39" t="s">
        <v>934</v>
      </c>
      <c r="BT39" t="str">
        <f>HYPERLINK("https%3A%2F%2Fwww.webofscience.com%2Fwos%2Fwoscc%2Ffull-record%2FWOS:000383398300003","View Full Record in Web of Science")</f>
        <v>View Full Record in Web of Science</v>
      </c>
    </row>
    <row r="40" spans="1:72" x14ac:dyDescent="0.25">
      <c r="A40" t="s">
        <v>72</v>
      </c>
      <c r="B40" t="s">
        <v>935</v>
      </c>
      <c r="C40" t="s">
        <v>74</v>
      </c>
      <c r="D40" t="s">
        <v>74</v>
      </c>
      <c r="E40" t="s">
        <v>74</v>
      </c>
      <c r="F40" t="s">
        <v>936</v>
      </c>
      <c r="G40" t="s">
        <v>74</v>
      </c>
      <c r="H40" t="s">
        <v>74</v>
      </c>
      <c r="I40" t="s">
        <v>937</v>
      </c>
      <c r="J40" t="s">
        <v>938</v>
      </c>
      <c r="K40" t="s">
        <v>74</v>
      </c>
      <c r="L40" t="s">
        <v>74</v>
      </c>
      <c r="M40" t="s">
        <v>78</v>
      </c>
      <c r="N40" t="s">
        <v>110</v>
      </c>
      <c r="O40" t="s">
        <v>74</v>
      </c>
      <c r="P40" t="s">
        <v>74</v>
      </c>
      <c r="Q40" t="s">
        <v>74</v>
      </c>
      <c r="R40" t="s">
        <v>74</v>
      </c>
      <c r="S40" t="s">
        <v>74</v>
      </c>
      <c r="T40" t="s">
        <v>939</v>
      </c>
      <c r="U40" t="s">
        <v>74</v>
      </c>
      <c r="V40" t="s">
        <v>940</v>
      </c>
      <c r="W40" t="s">
        <v>941</v>
      </c>
      <c r="X40" t="s">
        <v>942</v>
      </c>
      <c r="Y40" t="s">
        <v>943</v>
      </c>
      <c r="Z40" t="s">
        <v>944</v>
      </c>
      <c r="AA40" t="s">
        <v>945</v>
      </c>
      <c r="AB40" t="s">
        <v>946</v>
      </c>
      <c r="AC40" t="s">
        <v>74</v>
      </c>
      <c r="AD40" t="s">
        <v>74</v>
      </c>
      <c r="AE40" t="s">
        <v>74</v>
      </c>
      <c r="AF40" t="s">
        <v>74</v>
      </c>
      <c r="AG40">
        <v>40</v>
      </c>
      <c r="AH40">
        <v>4</v>
      </c>
      <c r="AI40">
        <v>4</v>
      </c>
      <c r="AJ40">
        <v>0</v>
      </c>
      <c r="AK40">
        <v>0</v>
      </c>
      <c r="AL40" t="s">
        <v>947</v>
      </c>
      <c r="AM40" t="s">
        <v>948</v>
      </c>
      <c r="AN40" t="s">
        <v>949</v>
      </c>
      <c r="AO40" t="s">
        <v>950</v>
      </c>
      <c r="AP40" t="s">
        <v>74</v>
      </c>
      <c r="AQ40" t="s">
        <v>74</v>
      </c>
      <c r="AR40" t="s">
        <v>951</v>
      </c>
      <c r="AS40" t="s">
        <v>952</v>
      </c>
      <c r="AT40" t="s">
        <v>74</v>
      </c>
      <c r="AU40">
        <v>2016</v>
      </c>
      <c r="AV40">
        <v>64</v>
      </c>
      <c r="AW40">
        <v>3</v>
      </c>
      <c r="AX40" t="s">
        <v>74</v>
      </c>
      <c r="AY40" t="s">
        <v>74</v>
      </c>
      <c r="AZ40" t="s">
        <v>74</v>
      </c>
      <c r="BA40" t="s">
        <v>74</v>
      </c>
      <c r="BB40">
        <v>391</v>
      </c>
      <c r="BC40">
        <v>408</v>
      </c>
      <c r="BD40" t="s">
        <v>74</v>
      </c>
      <c r="BE40" t="s">
        <v>74</v>
      </c>
      <c r="BF40" t="s">
        <v>74</v>
      </c>
      <c r="BG40" t="s">
        <v>74</v>
      </c>
      <c r="BH40" t="s">
        <v>74</v>
      </c>
      <c r="BI40">
        <v>18</v>
      </c>
      <c r="BJ40" t="s">
        <v>339</v>
      </c>
      <c r="BK40" t="s">
        <v>580</v>
      </c>
      <c r="BL40" t="s">
        <v>339</v>
      </c>
      <c r="BM40" t="s">
        <v>953</v>
      </c>
      <c r="BN40" t="s">
        <v>74</v>
      </c>
      <c r="BO40" t="s">
        <v>74</v>
      </c>
      <c r="BP40" t="s">
        <v>74</v>
      </c>
      <c r="BQ40" t="s">
        <v>74</v>
      </c>
      <c r="BR40" t="s">
        <v>104</v>
      </c>
      <c r="BS40" t="s">
        <v>954</v>
      </c>
      <c r="BT40" t="str">
        <f>HYPERLINK("https%3A%2F%2Fwww.webofscience.com%2Fwos%2Fwoscc%2Ffull-record%2FWOS:000384515200003","View Full Record in Web of Science")</f>
        <v>View Full Record in Web of Science</v>
      </c>
    </row>
    <row r="41" spans="1:72" x14ac:dyDescent="0.25">
      <c r="A41" t="s">
        <v>72</v>
      </c>
      <c r="B41" t="s">
        <v>955</v>
      </c>
      <c r="C41" t="s">
        <v>74</v>
      </c>
      <c r="D41" t="s">
        <v>74</v>
      </c>
      <c r="E41" t="s">
        <v>74</v>
      </c>
      <c r="F41" t="s">
        <v>956</v>
      </c>
      <c r="G41" t="s">
        <v>74</v>
      </c>
      <c r="H41" t="s">
        <v>74</v>
      </c>
      <c r="I41" t="s">
        <v>957</v>
      </c>
      <c r="J41" t="s">
        <v>259</v>
      </c>
      <c r="K41" t="s">
        <v>74</v>
      </c>
      <c r="L41" t="s">
        <v>74</v>
      </c>
      <c r="M41" t="s">
        <v>260</v>
      </c>
      <c r="N41" t="s">
        <v>110</v>
      </c>
      <c r="O41" t="s">
        <v>74</v>
      </c>
      <c r="P41" t="s">
        <v>74</v>
      </c>
      <c r="Q41" t="s">
        <v>74</v>
      </c>
      <c r="R41" t="s">
        <v>74</v>
      </c>
      <c r="S41" t="s">
        <v>74</v>
      </c>
      <c r="T41" t="s">
        <v>958</v>
      </c>
      <c r="U41" t="s">
        <v>74</v>
      </c>
      <c r="V41" t="s">
        <v>959</v>
      </c>
      <c r="W41" t="s">
        <v>960</v>
      </c>
      <c r="X41" t="s">
        <v>961</v>
      </c>
      <c r="Y41" t="s">
        <v>962</v>
      </c>
      <c r="Z41" t="s">
        <v>963</v>
      </c>
      <c r="AA41" t="s">
        <v>74</v>
      </c>
      <c r="AB41" t="s">
        <v>74</v>
      </c>
      <c r="AC41" t="s">
        <v>74</v>
      </c>
      <c r="AD41" t="s">
        <v>74</v>
      </c>
      <c r="AE41" t="s">
        <v>74</v>
      </c>
      <c r="AF41" t="s">
        <v>74</v>
      </c>
      <c r="AG41">
        <v>32</v>
      </c>
      <c r="AH41">
        <v>4</v>
      </c>
      <c r="AI41">
        <v>4</v>
      </c>
      <c r="AJ41">
        <v>0</v>
      </c>
      <c r="AK41">
        <v>7</v>
      </c>
      <c r="AL41" t="s">
        <v>268</v>
      </c>
      <c r="AM41" t="s">
        <v>269</v>
      </c>
      <c r="AN41" t="s">
        <v>270</v>
      </c>
      <c r="AO41" t="s">
        <v>271</v>
      </c>
      <c r="AP41" t="s">
        <v>74</v>
      </c>
      <c r="AQ41" t="s">
        <v>74</v>
      </c>
      <c r="AR41" t="s">
        <v>272</v>
      </c>
      <c r="AS41" t="s">
        <v>273</v>
      </c>
      <c r="AT41" t="s">
        <v>74</v>
      </c>
      <c r="AU41">
        <v>2015</v>
      </c>
      <c r="AV41">
        <v>26</v>
      </c>
      <c r="AW41">
        <v>2</v>
      </c>
      <c r="AX41" t="s">
        <v>74</v>
      </c>
      <c r="AY41" t="s">
        <v>74</v>
      </c>
      <c r="AZ41" t="s">
        <v>74</v>
      </c>
      <c r="BA41" t="s">
        <v>74</v>
      </c>
      <c r="BB41">
        <v>87</v>
      </c>
      <c r="BC41">
        <v>98</v>
      </c>
      <c r="BD41" t="s">
        <v>74</v>
      </c>
      <c r="BE41" t="s">
        <v>74</v>
      </c>
      <c r="BF41" t="s">
        <v>74</v>
      </c>
      <c r="BG41" t="s">
        <v>74</v>
      </c>
      <c r="BH41" t="s">
        <v>74</v>
      </c>
      <c r="BI41">
        <v>12</v>
      </c>
      <c r="BJ41" t="s">
        <v>274</v>
      </c>
      <c r="BK41" t="s">
        <v>275</v>
      </c>
      <c r="BL41" t="s">
        <v>274</v>
      </c>
      <c r="BM41" t="s">
        <v>964</v>
      </c>
      <c r="BN41" t="s">
        <v>74</v>
      </c>
      <c r="BO41" t="s">
        <v>74</v>
      </c>
      <c r="BP41" t="s">
        <v>74</v>
      </c>
      <c r="BQ41" t="s">
        <v>74</v>
      </c>
      <c r="BR41" t="s">
        <v>104</v>
      </c>
      <c r="BS41" t="s">
        <v>965</v>
      </c>
      <c r="BT41" t="str">
        <f>HYPERLINK("https%3A%2F%2Fwww.webofscience.com%2Fwos%2Fwoscc%2Ffull-record%2FWOS:000358102600001","View Full Record in Web of Science")</f>
        <v>View Full Record in Web of Science</v>
      </c>
    </row>
    <row r="42" spans="1:72" x14ac:dyDescent="0.25">
      <c r="A42" t="s">
        <v>72</v>
      </c>
      <c r="B42" t="s">
        <v>966</v>
      </c>
      <c r="C42" t="s">
        <v>74</v>
      </c>
      <c r="D42" t="s">
        <v>74</v>
      </c>
      <c r="E42" t="s">
        <v>74</v>
      </c>
      <c r="F42" t="s">
        <v>967</v>
      </c>
      <c r="G42" t="s">
        <v>74</v>
      </c>
      <c r="H42" t="s">
        <v>74</v>
      </c>
      <c r="I42" t="s">
        <v>968</v>
      </c>
      <c r="J42" t="s">
        <v>969</v>
      </c>
      <c r="K42" t="s">
        <v>74</v>
      </c>
      <c r="L42" t="s">
        <v>74</v>
      </c>
      <c r="M42" t="s">
        <v>78</v>
      </c>
      <c r="N42" t="s">
        <v>110</v>
      </c>
      <c r="O42" t="s">
        <v>74</v>
      </c>
      <c r="P42" t="s">
        <v>74</v>
      </c>
      <c r="Q42" t="s">
        <v>74</v>
      </c>
      <c r="R42" t="s">
        <v>74</v>
      </c>
      <c r="S42" t="s">
        <v>74</v>
      </c>
      <c r="T42" t="s">
        <v>970</v>
      </c>
      <c r="U42" t="s">
        <v>971</v>
      </c>
      <c r="V42" t="s">
        <v>972</v>
      </c>
      <c r="W42" t="s">
        <v>973</v>
      </c>
      <c r="X42" t="s">
        <v>591</v>
      </c>
      <c r="Y42" t="s">
        <v>974</v>
      </c>
      <c r="Z42" t="s">
        <v>975</v>
      </c>
      <c r="AA42" t="s">
        <v>74</v>
      </c>
      <c r="AB42" t="s">
        <v>74</v>
      </c>
      <c r="AC42" t="s">
        <v>74</v>
      </c>
      <c r="AD42" t="s">
        <v>74</v>
      </c>
      <c r="AE42" t="s">
        <v>74</v>
      </c>
      <c r="AF42" t="s">
        <v>74</v>
      </c>
      <c r="AG42">
        <v>34</v>
      </c>
      <c r="AH42">
        <v>27</v>
      </c>
      <c r="AI42">
        <v>27</v>
      </c>
      <c r="AJ42">
        <v>4</v>
      </c>
      <c r="AK42">
        <v>48</v>
      </c>
      <c r="AL42" t="s">
        <v>976</v>
      </c>
      <c r="AM42" t="s">
        <v>977</v>
      </c>
      <c r="AN42" t="s">
        <v>978</v>
      </c>
      <c r="AO42" t="s">
        <v>979</v>
      </c>
      <c r="AP42" t="s">
        <v>74</v>
      </c>
      <c r="AQ42" t="s">
        <v>74</v>
      </c>
      <c r="AR42" t="s">
        <v>980</v>
      </c>
      <c r="AS42" t="s">
        <v>981</v>
      </c>
      <c r="AT42" t="s">
        <v>175</v>
      </c>
      <c r="AU42">
        <v>2014</v>
      </c>
      <c r="AV42">
        <v>13</v>
      </c>
      <c r="AW42">
        <v>3</v>
      </c>
      <c r="AX42" t="s">
        <v>74</v>
      </c>
      <c r="AY42" t="s">
        <v>74</v>
      </c>
      <c r="AZ42" t="s">
        <v>74</v>
      </c>
      <c r="BA42" t="s">
        <v>74</v>
      </c>
      <c r="BB42">
        <v>522</v>
      </c>
      <c r="BC42">
        <v>528</v>
      </c>
      <c r="BD42" t="s">
        <v>74</v>
      </c>
      <c r="BE42" t="s">
        <v>74</v>
      </c>
      <c r="BF42" t="s">
        <v>74</v>
      </c>
      <c r="BG42" t="s">
        <v>74</v>
      </c>
      <c r="BH42" t="s">
        <v>74</v>
      </c>
      <c r="BI42">
        <v>7</v>
      </c>
      <c r="BJ42" t="s">
        <v>602</v>
      </c>
      <c r="BK42" t="s">
        <v>982</v>
      </c>
      <c r="BL42" t="s">
        <v>602</v>
      </c>
      <c r="BM42" t="s">
        <v>983</v>
      </c>
      <c r="BN42">
        <v>25177177</v>
      </c>
      <c r="BO42" t="s">
        <v>74</v>
      </c>
      <c r="BP42" t="s">
        <v>74</v>
      </c>
      <c r="BQ42" t="s">
        <v>74</v>
      </c>
      <c r="BR42" t="s">
        <v>104</v>
      </c>
      <c r="BS42" t="s">
        <v>984</v>
      </c>
      <c r="BT42" t="str">
        <f>HYPERLINK("https%3A%2F%2Fwww.webofscience.com%2Fwos%2Fwoscc%2Ffull-record%2FWOS:000340753400009","View Full Record in Web of Science")</f>
        <v>View Full Record in Web of Science</v>
      </c>
    </row>
    <row r="43" spans="1:72" x14ac:dyDescent="0.25">
      <c r="A43" t="s">
        <v>72</v>
      </c>
      <c r="B43" t="s">
        <v>985</v>
      </c>
      <c r="C43" t="s">
        <v>74</v>
      </c>
      <c r="D43" t="s">
        <v>74</v>
      </c>
      <c r="E43" t="s">
        <v>74</v>
      </c>
      <c r="F43" t="s">
        <v>986</v>
      </c>
      <c r="G43" t="s">
        <v>74</v>
      </c>
      <c r="H43" t="s">
        <v>74</v>
      </c>
      <c r="I43" t="s">
        <v>987</v>
      </c>
      <c r="J43" t="s">
        <v>988</v>
      </c>
      <c r="K43" t="s">
        <v>74</v>
      </c>
      <c r="L43" t="s">
        <v>74</v>
      </c>
      <c r="M43" t="s">
        <v>78</v>
      </c>
      <c r="N43" t="s">
        <v>110</v>
      </c>
      <c r="O43" t="s">
        <v>74</v>
      </c>
      <c r="P43" t="s">
        <v>74</v>
      </c>
      <c r="Q43" t="s">
        <v>74</v>
      </c>
      <c r="R43" t="s">
        <v>74</v>
      </c>
      <c r="S43" t="s">
        <v>74</v>
      </c>
      <c r="T43" t="s">
        <v>989</v>
      </c>
      <c r="U43" t="s">
        <v>990</v>
      </c>
      <c r="V43" t="s">
        <v>991</v>
      </c>
      <c r="W43" t="s">
        <v>992</v>
      </c>
      <c r="X43" t="s">
        <v>993</v>
      </c>
      <c r="Y43" t="s">
        <v>994</v>
      </c>
      <c r="Z43" t="s">
        <v>995</v>
      </c>
      <c r="AA43" t="s">
        <v>74</v>
      </c>
      <c r="AB43" t="s">
        <v>996</v>
      </c>
      <c r="AC43" t="s">
        <v>74</v>
      </c>
      <c r="AD43" t="s">
        <v>74</v>
      </c>
      <c r="AE43" t="s">
        <v>74</v>
      </c>
      <c r="AF43" t="s">
        <v>74</v>
      </c>
      <c r="AG43">
        <v>38</v>
      </c>
      <c r="AH43">
        <v>2</v>
      </c>
      <c r="AI43">
        <v>2</v>
      </c>
      <c r="AJ43">
        <v>0</v>
      </c>
      <c r="AK43">
        <v>14</v>
      </c>
      <c r="AL43" t="s">
        <v>997</v>
      </c>
      <c r="AM43" t="s">
        <v>269</v>
      </c>
      <c r="AN43" t="s">
        <v>998</v>
      </c>
      <c r="AO43" t="s">
        <v>999</v>
      </c>
      <c r="AP43" t="s">
        <v>74</v>
      </c>
      <c r="AQ43" t="s">
        <v>74</v>
      </c>
      <c r="AR43" t="s">
        <v>1000</v>
      </c>
      <c r="AS43" t="s">
        <v>1001</v>
      </c>
      <c r="AT43" t="s">
        <v>74</v>
      </c>
      <c r="AU43">
        <v>2014</v>
      </c>
      <c r="AV43">
        <v>13</v>
      </c>
      <c r="AW43" t="s">
        <v>1002</v>
      </c>
      <c r="AX43" t="s">
        <v>74</v>
      </c>
      <c r="AY43" t="s">
        <v>74</v>
      </c>
      <c r="AZ43" t="s">
        <v>74</v>
      </c>
      <c r="BA43" t="s">
        <v>74</v>
      </c>
      <c r="BB43">
        <v>591</v>
      </c>
      <c r="BC43">
        <v>603</v>
      </c>
      <c r="BD43" t="s">
        <v>74</v>
      </c>
      <c r="BE43" t="s">
        <v>74</v>
      </c>
      <c r="BF43" t="s">
        <v>74</v>
      </c>
      <c r="BG43" t="s">
        <v>74</v>
      </c>
      <c r="BH43" t="s">
        <v>74</v>
      </c>
      <c r="BI43">
        <v>13</v>
      </c>
      <c r="BJ43" t="s">
        <v>1003</v>
      </c>
      <c r="BK43" t="s">
        <v>101</v>
      </c>
      <c r="BL43" t="s">
        <v>102</v>
      </c>
      <c r="BM43" t="s">
        <v>1004</v>
      </c>
      <c r="BN43" t="s">
        <v>74</v>
      </c>
      <c r="BO43" t="s">
        <v>74</v>
      </c>
      <c r="BP43" t="s">
        <v>74</v>
      </c>
      <c r="BQ43" t="s">
        <v>74</v>
      </c>
      <c r="BR43" t="s">
        <v>104</v>
      </c>
      <c r="BS43" t="s">
        <v>1005</v>
      </c>
      <c r="BT43" t="str">
        <f>HYPERLINK("https%3A%2F%2Fwww.webofscience.com%2Fwos%2Fwoscc%2Ffull-record%2FWOS:000346547900004","View Full Record in Web of Science")</f>
        <v>View Full Record in Web of Science</v>
      </c>
    </row>
    <row r="44" spans="1:72" x14ac:dyDescent="0.25">
      <c r="A44" t="s">
        <v>72</v>
      </c>
      <c r="B44" t="s">
        <v>1006</v>
      </c>
      <c r="C44" t="s">
        <v>74</v>
      </c>
      <c r="D44" t="s">
        <v>74</v>
      </c>
      <c r="E44" t="s">
        <v>74</v>
      </c>
      <c r="F44" t="s">
        <v>1007</v>
      </c>
      <c r="G44" t="s">
        <v>74</v>
      </c>
      <c r="H44" t="s">
        <v>74</v>
      </c>
      <c r="I44" t="s">
        <v>1008</v>
      </c>
      <c r="J44" t="s">
        <v>1009</v>
      </c>
      <c r="K44" t="s">
        <v>74</v>
      </c>
      <c r="L44" t="s">
        <v>74</v>
      </c>
      <c r="M44" t="s">
        <v>78</v>
      </c>
      <c r="N44" t="s">
        <v>110</v>
      </c>
      <c r="O44" t="s">
        <v>74</v>
      </c>
      <c r="P44" t="s">
        <v>74</v>
      </c>
      <c r="Q44" t="s">
        <v>74</v>
      </c>
      <c r="R44" t="s">
        <v>74</v>
      </c>
      <c r="S44" t="s">
        <v>74</v>
      </c>
      <c r="T44" t="s">
        <v>1010</v>
      </c>
      <c r="U44" t="s">
        <v>74</v>
      </c>
      <c r="V44" t="s">
        <v>1011</v>
      </c>
      <c r="W44" t="s">
        <v>1012</v>
      </c>
      <c r="X44" t="s">
        <v>1013</v>
      </c>
      <c r="Y44" t="s">
        <v>1014</v>
      </c>
      <c r="Z44" t="s">
        <v>1015</v>
      </c>
      <c r="AA44" t="s">
        <v>74</v>
      </c>
      <c r="AB44" t="s">
        <v>74</v>
      </c>
      <c r="AC44" t="s">
        <v>74</v>
      </c>
      <c r="AD44" t="s">
        <v>74</v>
      </c>
      <c r="AE44" t="s">
        <v>74</v>
      </c>
      <c r="AF44" t="s">
        <v>74</v>
      </c>
      <c r="AG44">
        <v>24</v>
      </c>
      <c r="AH44">
        <v>0</v>
      </c>
      <c r="AI44">
        <v>0</v>
      </c>
      <c r="AJ44">
        <v>0</v>
      </c>
      <c r="AK44">
        <v>2</v>
      </c>
      <c r="AL44" t="s">
        <v>1016</v>
      </c>
      <c r="AM44" t="s">
        <v>1017</v>
      </c>
      <c r="AN44" t="s">
        <v>1018</v>
      </c>
      <c r="AO44" t="s">
        <v>1019</v>
      </c>
      <c r="AP44" t="s">
        <v>1020</v>
      </c>
      <c r="AQ44" t="s">
        <v>74</v>
      </c>
      <c r="AR44" t="s">
        <v>1021</v>
      </c>
      <c r="AS44" t="s">
        <v>1022</v>
      </c>
      <c r="AT44" t="s">
        <v>74</v>
      </c>
      <c r="AU44">
        <v>2014</v>
      </c>
      <c r="AV44">
        <v>26</v>
      </c>
      <c r="AW44">
        <v>1</v>
      </c>
      <c r="AX44" t="s">
        <v>74</v>
      </c>
      <c r="AY44" t="s">
        <v>74</v>
      </c>
      <c r="AZ44" t="s">
        <v>74</v>
      </c>
      <c r="BA44" t="s">
        <v>74</v>
      </c>
      <c r="BB44">
        <v>32</v>
      </c>
      <c r="BC44">
        <v>43</v>
      </c>
      <c r="BD44" t="s">
        <v>74</v>
      </c>
      <c r="BE44" t="s">
        <v>74</v>
      </c>
      <c r="BF44" t="s">
        <v>74</v>
      </c>
      <c r="BG44" t="s">
        <v>74</v>
      </c>
      <c r="BH44" t="s">
        <v>74</v>
      </c>
      <c r="BI44">
        <v>12</v>
      </c>
      <c r="BJ44" t="s">
        <v>1023</v>
      </c>
      <c r="BK44" t="s">
        <v>580</v>
      </c>
      <c r="BL44" t="s">
        <v>1023</v>
      </c>
      <c r="BM44" t="s">
        <v>1024</v>
      </c>
      <c r="BN44" t="s">
        <v>74</v>
      </c>
      <c r="BO44" t="s">
        <v>74</v>
      </c>
      <c r="BP44" t="s">
        <v>74</v>
      </c>
      <c r="BQ44" t="s">
        <v>74</v>
      </c>
      <c r="BR44" t="s">
        <v>104</v>
      </c>
      <c r="BS44" t="s">
        <v>1025</v>
      </c>
      <c r="BT44" t="str">
        <f>HYPERLINK("https%3A%2F%2Fwww.webofscience.com%2Fwos%2Fwoscc%2Ffull-record%2FWOS:000350090100004","View Full Record in Web of Science")</f>
        <v>View Full Record in Web of Science</v>
      </c>
    </row>
    <row r="45" spans="1:72" x14ac:dyDescent="0.25">
      <c r="A45" t="s">
        <v>72</v>
      </c>
      <c r="B45" t="s">
        <v>1026</v>
      </c>
      <c r="C45" t="s">
        <v>74</v>
      </c>
      <c r="D45" t="s">
        <v>74</v>
      </c>
      <c r="E45" t="s">
        <v>74</v>
      </c>
      <c r="F45" t="s">
        <v>1027</v>
      </c>
      <c r="G45" t="s">
        <v>74</v>
      </c>
      <c r="H45" t="s">
        <v>74</v>
      </c>
      <c r="I45" t="s">
        <v>1028</v>
      </c>
      <c r="J45" t="s">
        <v>1029</v>
      </c>
      <c r="K45" t="s">
        <v>74</v>
      </c>
      <c r="L45" t="s">
        <v>74</v>
      </c>
      <c r="M45" t="s">
        <v>78</v>
      </c>
      <c r="N45" t="s">
        <v>110</v>
      </c>
      <c r="O45" t="s">
        <v>74</v>
      </c>
      <c r="P45" t="s">
        <v>74</v>
      </c>
      <c r="Q45" t="s">
        <v>74</v>
      </c>
      <c r="R45" t="s">
        <v>74</v>
      </c>
      <c r="S45" t="s">
        <v>74</v>
      </c>
      <c r="T45" t="s">
        <v>1030</v>
      </c>
      <c r="U45" t="s">
        <v>1031</v>
      </c>
      <c r="V45" t="s">
        <v>1032</v>
      </c>
      <c r="W45" t="s">
        <v>1033</v>
      </c>
      <c r="X45" t="s">
        <v>1034</v>
      </c>
      <c r="Y45" t="s">
        <v>1035</v>
      </c>
      <c r="Z45" t="s">
        <v>1036</v>
      </c>
      <c r="AA45" t="s">
        <v>74</v>
      </c>
      <c r="AB45" t="s">
        <v>74</v>
      </c>
      <c r="AC45" t="s">
        <v>74</v>
      </c>
      <c r="AD45" t="s">
        <v>74</v>
      </c>
      <c r="AE45" t="s">
        <v>74</v>
      </c>
      <c r="AF45" t="s">
        <v>74</v>
      </c>
      <c r="AG45">
        <v>79</v>
      </c>
      <c r="AH45">
        <v>3</v>
      </c>
      <c r="AI45">
        <v>3</v>
      </c>
      <c r="AJ45">
        <v>1</v>
      </c>
      <c r="AK45">
        <v>34</v>
      </c>
      <c r="AL45" t="s">
        <v>1037</v>
      </c>
      <c r="AM45" t="s">
        <v>269</v>
      </c>
      <c r="AN45" t="s">
        <v>1038</v>
      </c>
      <c r="AO45" t="s">
        <v>1039</v>
      </c>
      <c r="AP45" t="s">
        <v>1040</v>
      </c>
      <c r="AQ45" t="s">
        <v>74</v>
      </c>
      <c r="AR45" t="s">
        <v>1041</v>
      </c>
      <c r="AS45" t="s">
        <v>1042</v>
      </c>
      <c r="AT45" t="s">
        <v>533</v>
      </c>
      <c r="AU45">
        <v>2013</v>
      </c>
      <c r="AV45">
        <v>19</v>
      </c>
      <c r="AW45">
        <v>1</v>
      </c>
      <c r="AX45" t="s">
        <v>74</v>
      </c>
      <c r="AY45" t="s">
        <v>74</v>
      </c>
      <c r="AZ45" t="s">
        <v>74</v>
      </c>
      <c r="BA45" t="s">
        <v>74</v>
      </c>
      <c r="BB45">
        <v>125</v>
      </c>
      <c r="BC45">
        <v>140</v>
      </c>
      <c r="BD45" t="s">
        <v>74</v>
      </c>
      <c r="BE45" t="s">
        <v>1043</v>
      </c>
      <c r="BF45" t="str">
        <f>HYPERLINK("http://dx.doi.org/10.3846/20294913.2012.763073","http://dx.doi.org/10.3846/20294913.2012.763073")</f>
        <v>http://dx.doi.org/10.3846/20294913.2012.763073</v>
      </c>
      <c r="BG45" t="s">
        <v>74</v>
      </c>
      <c r="BH45" t="s">
        <v>74</v>
      </c>
      <c r="BI45">
        <v>16</v>
      </c>
      <c r="BJ45" t="s">
        <v>676</v>
      </c>
      <c r="BK45" t="s">
        <v>101</v>
      </c>
      <c r="BL45" t="s">
        <v>102</v>
      </c>
      <c r="BM45" t="s">
        <v>1044</v>
      </c>
      <c r="BN45" t="s">
        <v>74</v>
      </c>
      <c r="BO45" t="s">
        <v>129</v>
      </c>
      <c r="BP45" t="s">
        <v>74</v>
      </c>
      <c r="BQ45" t="s">
        <v>74</v>
      </c>
      <c r="BR45" t="s">
        <v>104</v>
      </c>
      <c r="BS45" t="s">
        <v>1045</v>
      </c>
      <c r="BT45" t="str">
        <f>HYPERLINK("https%3A%2F%2Fwww.webofscience.com%2Fwos%2Fwoscc%2Ffull-record%2FWOS:000317533600007","View Full Record in Web of Science")</f>
        <v>View Full Record in Web of Science</v>
      </c>
    </row>
    <row r="46" spans="1:72" x14ac:dyDescent="0.25">
      <c r="A46" t="s">
        <v>72</v>
      </c>
      <c r="B46" t="s">
        <v>1046</v>
      </c>
      <c r="C46" t="s">
        <v>74</v>
      </c>
      <c r="D46" t="s">
        <v>74</v>
      </c>
      <c r="E46" t="s">
        <v>74</v>
      </c>
      <c r="F46" t="s">
        <v>1047</v>
      </c>
      <c r="G46" t="s">
        <v>74</v>
      </c>
      <c r="H46" t="s">
        <v>74</v>
      </c>
      <c r="I46" t="s">
        <v>1048</v>
      </c>
      <c r="J46" t="s">
        <v>912</v>
      </c>
      <c r="K46" t="s">
        <v>74</v>
      </c>
      <c r="L46" t="s">
        <v>74</v>
      </c>
      <c r="M46" t="s">
        <v>78</v>
      </c>
      <c r="N46" t="s">
        <v>110</v>
      </c>
      <c r="O46" t="s">
        <v>74</v>
      </c>
      <c r="P46" t="s">
        <v>74</v>
      </c>
      <c r="Q46" t="s">
        <v>74</v>
      </c>
      <c r="R46" t="s">
        <v>74</v>
      </c>
      <c r="S46" t="s">
        <v>74</v>
      </c>
      <c r="T46" t="s">
        <v>1049</v>
      </c>
      <c r="U46" t="s">
        <v>74</v>
      </c>
      <c r="V46" t="s">
        <v>1050</v>
      </c>
      <c r="W46" t="s">
        <v>1051</v>
      </c>
      <c r="X46" t="s">
        <v>1052</v>
      </c>
      <c r="Y46" t="s">
        <v>1053</v>
      </c>
      <c r="Z46" t="s">
        <v>74</v>
      </c>
      <c r="AA46" t="s">
        <v>74</v>
      </c>
      <c r="AB46" t="s">
        <v>74</v>
      </c>
      <c r="AC46" t="s">
        <v>74</v>
      </c>
      <c r="AD46" t="s">
        <v>74</v>
      </c>
      <c r="AE46" t="s">
        <v>74</v>
      </c>
      <c r="AF46" t="s">
        <v>74</v>
      </c>
      <c r="AG46">
        <v>19</v>
      </c>
      <c r="AH46">
        <v>0</v>
      </c>
      <c r="AI46">
        <v>0</v>
      </c>
      <c r="AJ46">
        <v>0</v>
      </c>
      <c r="AK46">
        <v>2</v>
      </c>
      <c r="AL46" t="s">
        <v>923</v>
      </c>
      <c r="AM46" t="s">
        <v>924</v>
      </c>
      <c r="AN46" t="s">
        <v>925</v>
      </c>
      <c r="AO46" t="s">
        <v>926</v>
      </c>
      <c r="AP46" t="s">
        <v>927</v>
      </c>
      <c r="AQ46" t="s">
        <v>74</v>
      </c>
      <c r="AR46" t="s">
        <v>928</v>
      </c>
      <c r="AS46" t="s">
        <v>929</v>
      </c>
      <c r="AT46" t="s">
        <v>74</v>
      </c>
      <c r="AU46">
        <v>2013</v>
      </c>
      <c r="AV46">
        <v>44</v>
      </c>
      <c r="AW46">
        <v>3</v>
      </c>
      <c r="AX46" t="s">
        <v>74</v>
      </c>
      <c r="AY46" t="s">
        <v>74</v>
      </c>
      <c r="AZ46" t="s">
        <v>74</v>
      </c>
      <c r="BA46" t="s">
        <v>74</v>
      </c>
      <c r="BB46">
        <v>395</v>
      </c>
      <c r="BC46">
        <v>406</v>
      </c>
      <c r="BD46" t="s">
        <v>74</v>
      </c>
      <c r="BE46" t="s">
        <v>1054</v>
      </c>
      <c r="BF46" t="str">
        <f>HYPERLINK("http://dx.doi.org/10.1080/01629778.2013.775854","http://dx.doi.org/10.1080/01629778.2013.775854")</f>
        <v>http://dx.doi.org/10.1080/01629778.2013.775854</v>
      </c>
      <c r="BG46" t="s">
        <v>74</v>
      </c>
      <c r="BH46" t="s">
        <v>74</v>
      </c>
      <c r="BI46">
        <v>12</v>
      </c>
      <c r="BJ46" t="s">
        <v>931</v>
      </c>
      <c r="BK46" t="s">
        <v>275</v>
      </c>
      <c r="BL46" t="s">
        <v>932</v>
      </c>
      <c r="BM46" t="s">
        <v>1055</v>
      </c>
      <c r="BN46" t="s">
        <v>74</v>
      </c>
      <c r="BO46" t="s">
        <v>74</v>
      </c>
      <c r="BP46" t="s">
        <v>74</v>
      </c>
      <c r="BQ46" t="s">
        <v>74</v>
      </c>
      <c r="BR46" t="s">
        <v>104</v>
      </c>
      <c r="BS46" t="s">
        <v>1056</v>
      </c>
      <c r="BT46" t="str">
        <f>HYPERLINK("https%3A%2F%2Fwww.webofscience.com%2Fwos%2Fwoscc%2Ffull-record%2FWOS:000322509800006","View Full Record in Web of Science")</f>
        <v>View Full Record in Web of Science</v>
      </c>
    </row>
    <row r="47" spans="1:72" x14ac:dyDescent="0.25">
      <c r="A47" t="s">
        <v>72</v>
      </c>
      <c r="B47" t="s">
        <v>1057</v>
      </c>
      <c r="C47" t="s">
        <v>74</v>
      </c>
      <c r="D47" t="s">
        <v>74</v>
      </c>
      <c r="E47" t="s">
        <v>74</v>
      </c>
      <c r="F47" t="s">
        <v>1058</v>
      </c>
      <c r="G47" t="s">
        <v>74</v>
      </c>
      <c r="H47" t="s">
        <v>74</v>
      </c>
      <c r="I47" t="s">
        <v>1059</v>
      </c>
      <c r="J47" t="s">
        <v>850</v>
      </c>
      <c r="K47" t="s">
        <v>74</v>
      </c>
      <c r="L47" t="s">
        <v>74</v>
      </c>
      <c r="M47" t="s">
        <v>260</v>
      </c>
      <c r="N47" t="s">
        <v>110</v>
      </c>
      <c r="O47" t="s">
        <v>74</v>
      </c>
      <c r="P47" t="s">
        <v>74</v>
      </c>
      <c r="Q47" t="s">
        <v>74</v>
      </c>
      <c r="R47" t="s">
        <v>74</v>
      </c>
      <c r="S47" t="s">
        <v>74</v>
      </c>
      <c r="T47" t="s">
        <v>1060</v>
      </c>
      <c r="U47" t="s">
        <v>74</v>
      </c>
      <c r="V47" t="s">
        <v>1061</v>
      </c>
      <c r="W47" t="s">
        <v>74</v>
      </c>
      <c r="X47" t="s">
        <v>74</v>
      </c>
      <c r="Y47" t="s">
        <v>74</v>
      </c>
      <c r="Z47" t="s">
        <v>1062</v>
      </c>
      <c r="AA47" t="s">
        <v>74</v>
      </c>
      <c r="AB47" t="s">
        <v>74</v>
      </c>
      <c r="AC47" t="s">
        <v>74</v>
      </c>
      <c r="AD47" t="s">
        <v>74</v>
      </c>
      <c r="AE47" t="s">
        <v>74</v>
      </c>
      <c r="AF47" t="s">
        <v>74</v>
      </c>
      <c r="AG47">
        <v>42</v>
      </c>
      <c r="AH47">
        <v>0</v>
      </c>
      <c r="AI47">
        <v>0</v>
      </c>
      <c r="AJ47">
        <v>1</v>
      </c>
      <c r="AK47">
        <v>1</v>
      </c>
      <c r="AL47" t="s">
        <v>857</v>
      </c>
      <c r="AM47" t="s">
        <v>269</v>
      </c>
      <c r="AN47" t="s">
        <v>858</v>
      </c>
      <c r="AO47" t="s">
        <v>859</v>
      </c>
      <c r="AP47" t="s">
        <v>74</v>
      </c>
      <c r="AQ47" t="s">
        <v>74</v>
      </c>
      <c r="AR47" t="s">
        <v>850</v>
      </c>
      <c r="AS47" t="s">
        <v>860</v>
      </c>
      <c r="AT47" t="s">
        <v>74</v>
      </c>
      <c r="AU47">
        <v>2013</v>
      </c>
      <c r="AV47" t="s">
        <v>74</v>
      </c>
      <c r="AW47">
        <v>75</v>
      </c>
      <c r="AX47" t="s">
        <v>74</v>
      </c>
      <c r="AY47" t="s">
        <v>74</v>
      </c>
      <c r="AZ47" t="s">
        <v>74</v>
      </c>
      <c r="BA47" t="s">
        <v>74</v>
      </c>
      <c r="BB47">
        <v>131</v>
      </c>
      <c r="BC47">
        <v>143</v>
      </c>
      <c r="BD47" t="s">
        <v>74</v>
      </c>
      <c r="BE47" t="s">
        <v>74</v>
      </c>
      <c r="BF47" t="s">
        <v>74</v>
      </c>
      <c r="BG47" t="s">
        <v>74</v>
      </c>
      <c r="BH47" t="s">
        <v>74</v>
      </c>
      <c r="BI47">
        <v>13</v>
      </c>
      <c r="BJ47" t="s">
        <v>862</v>
      </c>
      <c r="BK47" t="s">
        <v>580</v>
      </c>
      <c r="BL47" t="s">
        <v>863</v>
      </c>
      <c r="BM47" t="s">
        <v>1063</v>
      </c>
      <c r="BN47" t="s">
        <v>74</v>
      </c>
      <c r="BO47" t="s">
        <v>74</v>
      </c>
      <c r="BP47" t="s">
        <v>74</v>
      </c>
      <c r="BQ47" t="s">
        <v>74</v>
      </c>
      <c r="BR47" t="s">
        <v>104</v>
      </c>
      <c r="BS47" t="s">
        <v>1064</v>
      </c>
      <c r="BT47" t="str">
        <f>HYPERLINK("https%3A%2F%2Fwww.webofscience.com%2Fwos%2Fwoscc%2Ffull-record%2FWOS:000322849100014","View Full Record in Web of Science")</f>
        <v>View Full Record in Web of Science</v>
      </c>
    </row>
    <row r="48" spans="1:72" x14ac:dyDescent="0.25">
      <c r="A48" t="s">
        <v>72</v>
      </c>
      <c r="B48" t="s">
        <v>1065</v>
      </c>
      <c r="C48" t="s">
        <v>74</v>
      </c>
      <c r="D48" t="s">
        <v>74</v>
      </c>
      <c r="E48" t="s">
        <v>74</v>
      </c>
      <c r="F48" t="s">
        <v>1066</v>
      </c>
      <c r="G48" t="s">
        <v>74</v>
      </c>
      <c r="H48" t="s">
        <v>74</v>
      </c>
      <c r="I48" t="s">
        <v>1067</v>
      </c>
      <c r="J48" t="s">
        <v>259</v>
      </c>
      <c r="K48" t="s">
        <v>74</v>
      </c>
      <c r="L48" t="s">
        <v>74</v>
      </c>
      <c r="M48" t="s">
        <v>260</v>
      </c>
      <c r="N48" t="s">
        <v>110</v>
      </c>
      <c r="O48" t="s">
        <v>74</v>
      </c>
      <c r="P48" t="s">
        <v>74</v>
      </c>
      <c r="Q48" t="s">
        <v>74</v>
      </c>
      <c r="R48" t="s">
        <v>74</v>
      </c>
      <c r="S48" t="s">
        <v>74</v>
      </c>
      <c r="T48" t="s">
        <v>1068</v>
      </c>
      <c r="U48" t="s">
        <v>74</v>
      </c>
      <c r="V48" t="s">
        <v>1069</v>
      </c>
      <c r="W48" t="s">
        <v>1070</v>
      </c>
      <c r="X48" t="s">
        <v>138</v>
      </c>
      <c r="Y48" t="s">
        <v>1071</v>
      </c>
      <c r="Z48" t="s">
        <v>1072</v>
      </c>
      <c r="AA48" t="s">
        <v>74</v>
      </c>
      <c r="AB48" t="s">
        <v>74</v>
      </c>
      <c r="AC48" t="s">
        <v>74</v>
      </c>
      <c r="AD48" t="s">
        <v>74</v>
      </c>
      <c r="AE48" t="s">
        <v>74</v>
      </c>
      <c r="AF48" t="s">
        <v>74</v>
      </c>
      <c r="AG48">
        <v>22</v>
      </c>
      <c r="AH48">
        <v>0</v>
      </c>
      <c r="AI48">
        <v>0</v>
      </c>
      <c r="AJ48">
        <v>0</v>
      </c>
      <c r="AK48">
        <v>1</v>
      </c>
      <c r="AL48" t="s">
        <v>268</v>
      </c>
      <c r="AM48" t="s">
        <v>269</v>
      </c>
      <c r="AN48" t="s">
        <v>270</v>
      </c>
      <c r="AO48" t="s">
        <v>271</v>
      </c>
      <c r="AP48" t="s">
        <v>74</v>
      </c>
      <c r="AQ48" t="s">
        <v>74</v>
      </c>
      <c r="AR48" t="s">
        <v>272</v>
      </c>
      <c r="AS48" t="s">
        <v>273</v>
      </c>
      <c r="AT48" t="s">
        <v>74</v>
      </c>
      <c r="AU48">
        <v>2013</v>
      </c>
      <c r="AV48">
        <v>24</v>
      </c>
      <c r="AW48">
        <v>1</v>
      </c>
      <c r="AX48" t="s">
        <v>74</v>
      </c>
      <c r="AY48" t="s">
        <v>74</v>
      </c>
      <c r="AZ48" t="s">
        <v>74</v>
      </c>
      <c r="BA48" t="s">
        <v>74</v>
      </c>
      <c r="BB48">
        <v>22</v>
      </c>
      <c r="BC48">
        <v>31</v>
      </c>
      <c r="BD48" t="s">
        <v>74</v>
      </c>
      <c r="BE48" t="s">
        <v>74</v>
      </c>
      <c r="BF48" t="s">
        <v>74</v>
      </c>
      <c r="BG48" t="s">
        <v>74</v>
      </c>
      <c r="BH48" t="s">
        <v>74</v>
      </c>
      <c r="BI48">
        <v>10</v>
      </c>
      <c r="BJ48" t="s">
        <v>274</v>
      </c>
      <c r="BK48" t="s">
        <v>275</v>
      </c>
      <c r="BL48" t="s">
        <v>274</v>
      </c>
      <c r="BM48" t="s">
        <v>1073</v>
      </c>
      <c r="BN48" t="s">
        <v>74</v>
      </c>
      <c r="BO48" t="s">
        <v>74</v>
      </c>
      <c r="BP48" t="s">
        <v>74</v>
      </c>
      <c r="BQ48" t="s">
        <v>74</v>
      </c>
      <c r="BR48" t="s">
        <v>104</v>
      </c>
      <c r="BS48" t="s">
        <v>1074</v>
      </c>
      <c r="BT48" t="str">
        <f>HYPERLINK("https%3A%2F%2Fwww.webofscience.com%2Fwos%2Fwoscc%2Ffull-record%2FWOS:000328925700004","View Full Record in Web of Science")</f>
        <v>View Full Record in Web of Science</v>
      </c>
    </row>
    <row r="49" spans="1:72" x14ac:dyDescent="0.25">
      <c r="A49" t="s">
        <v>72</v>
      </c>
      <c r="B49" t="s">
        <v>1075</v>
      </c>
      <c r="C49" t="s">
        <v>74</v>
      </c>
      <c r="D49" t="s">
        <v>74</v>
      </c>
      <c r="E49" t="s">
        <v>74</v>
      </c>
      <c r="F49" t="s">
        <v>1076</v>
      </c>
      <c r="G49" t="s">
        <v>74</v>
      </c>
      <c r="H49" t="s">
        <v>74</v>
      </c>
      <c r="I49" t="s">
        <v>1077</v>
      </c>
      <c r="J49" t="s">
        <v>1078</v>
      </c>
      <c r="K49" t="s">
        <v>74</v>
      </c>
      <c r="L49" t="s">
        <v>74</v>
      </c>
      <c r="M49" t="s">
        <v>78</v>
      </c>
      <c r="N49" t="s">
        <v>110</v>
      </c>
      <c r="O49" t="s">
        <v>74</v>
      </c>
      <c r="P49" t="s">
        <v>74</v>
      </c>
      <c r="Q49" t="s">
        <v>74</v>
      </c>
      <c r="R49" t="s">
        <v>74</v>
      </c>
      <c r="S49" t="s">
        <v>74</v>
      </c>
      <c r="T49" t="s">
        <v>1079</v>
      </c>
      <c r="U49" t="s">
        <v>74</v>
      </c>
      <c r="V49" t="s">
        <v>1080</v>
      </c>
      <c r="W49" t="s">
        <v>1081</v>
      </c>
      <c r="X49" t="s">
        <v>1082</v>
      </c>
      <c r="Y49" t="s">
        <v>1083</v>
      </c>
      <c r="Z49" t="s">
        <v>1084</v>
      </c>
      <c r="AA49" t="s">
        <v>74</v>
      </c>
      <c r="AB49" t="s">
        <v>74</v>
      </c>
      <c r="AC49" t="s">
        <v>74</v>
      </c>
      <c r="AD49" t="s">
        <v>74</v>
      </c>
      <c r="AE49" t="s">
        <v>74</v>
      </c>
      <c r="AF49" t="s">
        <v>74</v>
      </c>
      <c r="AG49">
        <v>28</v>
      </c>
      <c r="AH49">
        <v>0</v>
      </c>
      <c r="AI49">
        <v>0</v>
      </c>
      <c r="AJ49">
        <v>0</v>
      </c>
      <c r="AK49">
        <v>0</v>
      </c>
      <c r="AL49" t="s">
        <v>90</v>
      </c>
      <c r="AM49" t="s">
        <v>91</v>
      </c>
      <c r="AN49" t="s">
        <v>1085</v>
      </c>
      <c r="AO49" t="s">
        <v>1086</v>
      </c>
      <c r="AP49" t="s">
        <v>74</v>
      </c>
      <c r="AQ49" t="s">
        <v>74</v>
      </c>
      <c r="AR49" t="s">
        <v>1087</v>
      </c>
      <c r="AS49" t="s">
        <v>1088</v>
      </c>
      <c r="AT49" t="s">
        <v>74</v>
      </c>
      <c r="AU49">
        <v>2012</v>
      </c>
      <c r="AV49">
        <v>42</v>
      </c>
      <c r="AW49">
        <v>1</v>
      </c>
      <c r="AX49" t="s">
        <v>74</v>
      </c>
      <c r="AY49" t="s">
        <v>74</v>
      </c>
      <c r="AZ49" t="s">
        <v>74</v>
      </c>
      <c r="BA49" t="s">
        <v>74</v>
      </c>
      <c r="BB49">
        <v>1</v>
      </c>
      <c r="BC49">
        <v>24</v>
      </c>
      <c r="BD49" t="s">
        <v>74</v>
      </c>
      <c r="BE49" t="s">
        <v>1089</v>
      </c>
      <c r="BF49" t="str">
        <f>HYPERLINK("http://dx.doi.org/10.1080/13501674.2012.665584","http://dx.doi.org/10.1080/13501674.2012.665584")</f>
        <v>http://dx.doi.org/10.1080/13501674.2012.665584</v>
      </c>
      <c r="BG49" t="s">
        <v>74</v>
      </c>
      <c r="BH49" t="s">
        <v>74</v>
      </c>
      <c r="BI49">
        <v>24</v>
      </c>
      <c r="BJ49" t="s">
        <v>1090</v>
      </c>
      <c r="BK49" t="s">
        <v>580</v>
      </c>
      <c r="BL49" t="s">
        <v>1090</v>
      </c>
      <c r="BM49" t="s">
        <v>1091</v>
      </c>
      <c r="BN49" t="s">
        <v>74</v>
      </c>
      <c r="BO49" t="s">
        <v>74</v>
      </c>
      <c r="BP49" t="s">
        <v>74</v>
      </c>
      <c r="BQ49" t="s">
        <v>74</v>
      </c>
      <c r="BR49" t="s">
        <v>104</v>
      </c>
      <c r="BS49" t="s">
        <v>1092</v>
      </c>
      <c r="BT49" t="str">
        <f>HYPERLINK("https%3A%2F%2Fwww.webofscience.com%2Fwos%2Fwoscc%2Ffull-record%2FWOS:000305997800001","View Full Record in Web of Science")</f>
        <v>View Full Record in Web of Science</v>
      </c>
    </row>
    <row r="50" spans="1:72" x14ac:dyDescent="0.25">
      <c r="A50" t="s">
        <v>72</v>
      </c>
      <c r="B50" t="s">
        <v>1093</v>
      </c>
      <c r="C50" t="s">
        <v>74</v>
      </c>
      <c r="D50" t="s">
        <v>74</v>
      </c>
      <c r="E50" t="s">
        <v>74</v>
      </c>
      <c r="F50" t="s">
        <v>1094</v>
      </c>
      <c r="G50" t="s">
        <v>74</v>
      </c>
      <c r="H50" t="s">
        <v>74</v>
      </c>
      <c r="I50" t="s">
        <v>1095</v>
      </c>
      <c r="J50" t="s">
        <v>259</v>
      </c>
      <c r="K50" t="s">
        <v>74</v>
      </c>
      <c r="L50" t="s">
        <v>74</v>
      </c>
      <c r="M50" t="s">
        <v>260</v>
      </c>
      <c r="N50" t="s">
        <v>110</v>
      </c>
      <c r="O50" t="s">
        <v>74</v>
      </c>
      <c r="P50" t="s">
        <v>74</v>
      </c>
      <c r="Q50" t="s">
        <v>74</v>
      </c>
      <c r="R50" t="s">
        <v>74</v>
      </c>
      <c r="S50" t="s">
        <v>74</v>
      </c>
      <c r="T50" t="s">
        <v>1096</v>
      </c>
      <c r="U50" t="s">
        <v>74</v>
      </c>
      <c r="V50" t="s">
        <v>1097</v>
      </c>
      <c r="W50" t="s">
        <v>1098</v>
      </c>
      <c r="X50" t="s">
        <v>1034</v>
      </c>
      <c r="Y50" t="s">
        <v>1099</v>
      </c>
      <c r="Z50" t="s">
        <v>1100</v>
      </c>
      <c r="AA50" t="s">
        <v>74</v>
      </c>
      <c r="AB50" t="s">
        <v>74</v>
      </c>
      <c r="AC50" t="s">
        <v>74</v>
      </c>
      <c r="AD50" t="s">
        <v>74</v>
      </c>
      <c r="AE50" t="s">
        <v>74</v>
      </c>
      <c r="AF50" t="s">
        <v>74</v>
      </c>
      <c r="AG50">
        <v>23</v>
      </c>
      <c r="AH50">
        <v>1</v>
      </c>
      <c r="AI50">
        <v>1</v>
      </c>
      <c r="AJ50">
        <v>0</v>
      </c>
      <c r="AK50">
        <v>15</v>
      </c>
      <c r="AL50" t="s">
        <v>268</v>
      </c>
      <c r="AM50" t="s">
        <v>269</v>
      </c>
      <c r="AN50" t="s">
        <v>270</v>
      </c>
      <c r="AO50" t="s">
        <v>271</v>
      </c>
      <c r="AP50" t="s">
        <v>74</v>
      </c>
      <c r="AQ50" t="s">
        <v>74</v>
      </c>
      <c r="AR50" t="s">
        <v>272</v>
      </c>
      <c r="AS50" t="s">
        <v>273</v>
      </c>
      <c r="AT50" t="s">
        <v>74</v>
      </c>
      <c r="AU50">
        <v>2012</v>
      </c>
      <c r="AV50">
        <v>23</v>
      </c>
      <c r="AW50">
        <v>2</v>
      </c>
      <c r="AX50" t="s">
        <v>74</v>
      </c>
      <c r="AY50" t="s">
        <v>74</v>
      </c>
      <c r="AZ50" t="s">
        <v>74</v>
      </c>
      <c r="BA50" t="s">
        <v>74</v>
      </c>
      <c r="BB50">
        <v>119</v>
      </c>
      <c r="BC50">
        <v>127</v>
      </c>
      <c r="BD50" t="s">
        <v>74</v>
      </c>
      <c r="BE50" t="s">
        <v>74</v>
      </c>
      <c r="BF50" t="s">
        <v>74</v>
      </c>
      <c r="BG50" t="s">
        <v>74</v>
      </c>
      <c r="BH50" t="s">
        <v>74</v>
      </c>
      <c r="BI50">
        <v>9</v>
      </c>
      <c r="BJ50" t="s">
        <v>274</v>
      </c>
      <c r="BK50" t="s">
        <v>275</v>
      </c>
      <c r="BL50" t="s">
        <v>274</v>
      </c>
      <c r="BM50" t="s">
        <v>1101</v>
      </c>
      <c r="BN50" t="s">
        <v>74</v>
      </c>
      <c r="BO50" t="s">
        <v>74</v>
      </c>
      <c r="BP50" t="s">
        <v>74</v>
      </c>
      <c r="BQ50" t="s">
        <v>74</v>
      </c>
      <c r="BR50" t="s">
        <v>104</v>
      </c>
      <c r="BS50" t="s">
        <v>1102</v>
      </c>
      <c r="BT50" t="str">
        <f>HYPERLINK("https%3A%2F%2Fwww.webofscience.com%2Fwos%2Fwoscc%2Ffull-record%2FWOS:000208836600005","View Full Record in Web of Science")</f>
        <v>View Full Record in Web of Science</v>
      </c>
    </row>
    <row r="51" spans="1:72" x14ac:dyDescent="0.25">
      <c r="A51" t="s">
        <v>72</v>
      </c>
      <c r="B51" t="s">
        <v>1103</v>
      </c>
      <c r="C51" t="s">
        <v>74</v>
      </c>
      <c r="D51" t="s">
        <v>74</v>
      </c>
      <c r="E51" t="s">
        <v>74</v>
      </c>
      <c r="F51" t="s">
        <v>1104</v>
      </c>
      <c r="G51" t="s">
        <v>74</v>
      </c>
      <c r="H51" t="s">
        <v>74</v>
      </c>
      <c r="I51" t="s">
        <v>1105</v>
      </c>
      <c r="J51" t="s">
        <v>1106</v>
      </c>
      <c r="K51" t="s">
        <v>74</v>
      </c>
      <c r="L51" t="s">
        <v>74</v>
      </c>
      <c r="M51" t="s">
        <v>78</v>
      </c>
      <c r="N51" t="s">
        <v>110</v>
      </c>
      <c r="O51" t="s">
        <v>74</v>
      </c>
      <c r="P51" t="s">
        <v>74</v>
      </c>
      <c r="Q51" t="s">
        <v>74</v>
      </c>
      <c r="R51" t="s">
        <v>74</v>
      </c>
      <c r="S51" t="s">
        <v>74</v>
      </c>
      <c r="T51" t="s">
        <v>1107</v>
      </c>
      <c r="U51" t="s">
        <v>1108</v>
      </c>
      <c r="V51" t="s">
        <v>1109</v>
      </c>
      <c r="W51" t="s">
        <v>1110</v>
      </c>
      <c r="X51" t="s">
        <v>1034</v>
      </c>
      <c r="Y51" t="s">
        <v>1111</v>
      </c>
      <c r="Z51" t="s">
        <v>1112</v>
      </c>
      <c r="AA51" t="s">
        <v>1113</v>
      </c>
      <c r="AB51" t="s">
        <v>1114</v>
      </c>
      <c r="AC51" t="s">
        <v>74</v>
      </c>
      <c r="AD51" t="s">
        <v>74</v>
      </c>
      <c r="AE51" t="s">
        <v>74</v>
      </c>
      <c r="AF51" t="s">
        <v>74</v>
      </c>
      <c r="AG51">
        <v>59</v>
      </c>
      <c r="AH51">
        <v>34</v>
      </c>
      <c r="AI51">
        <v>37</v>
      </c>
      <c r="AJ51">
        <v>21</v>
      </c>
      <c r="AK51">
        <v>143</v>
      </c>
      <c r="AL51" t="s">
        <v>1115</v>
      </c>
      <c r="AM51" t="s">
        <v>1116</v>
      </c>
      <c r="AN51" t="s">
        <v>1117</v>
      </c>
      <c r="AO51" t="s">
        <v>1118</v>
      </c>
      <c r="AP51" t="s">
        <v>1119</v>
      </c>
      <c r="AQ51" t="s">
        <v>74</v>
      </c>
      <c r="AR51" t="s">
        <v>1120</v>
      </c>
      <c r="AS51" t="s">
        <v>1121</v>
      </c>
      <c r="AT51" t="s">
        <v>74</v>
      </c>
      <c r="AU51">
        <v>2012</v>
      </c>
      <c r="AV51">
        <v>23</v>
      </c>
      <c r="AW51">
        <v>1</v>
      </c>
      <c r="AX51" t="s">
        <v>74</v>
      </c>
      <c r="AY51" t="s">
        <v>74</v>
      </c>
      <c r="AZ51" t="s">
        <v>74</v>
      </c>
      <c r="BA51" t="s">
        <v>74</v>
      </c>
      <c r="BB51">
        <v>14</v>
      </c>
      <c r="BC51">
        <v>21</v>
      </c>
      <c r="BD51" t="s">
        <v>74</v>
      </c>
      <c r="BE51" t="s">
        <v>1122</v>
      </c>
      <c r="BF51" t="str">
        <f>HYPERLINK("http://dx.doi.org/10.5755/j01.ee.23.1.1220","http://dx.doi.org/10.5755/j01.ee.23.1.1220")</f>
        <v>http://dx.doi.org/10.5755/j01.ee.23.1.1220</v>
      </c>
      <c r="BG51" t="s">
        <v>74</v>
      </c>
      <c r="BH51" t="s">
        <v>74</v>
      </c>
      <c r="BI51">
        <v>8</v>
      </c>
      <c r="BJ51" t="s">
        <v>676</v>
      </c>
      <c r="BK51" t="s">
        <v>101</v>
      </c>
      <c r="BL51" t="s">
        <v>102</v>
      </c>
      <c r="BM51" t="s">
        <v>1123</v>
      </c>
      <c r="BN51" t="s">
        <v>74</v>
      </c>
      <c r="BO51" t="s">
        <v>178</v>
      </c>
      <c r="BP51" t="s">
        <v>74</v>
      </c>
      <c r="BQ51" t="s">
        <v>74</v>
      </c>
      <c r="BR51" t="s">
        <v>104</v>
      </c>
      <c r="BS51" t="s">
        <v>1124</v>
      </c>
      <c r="BT51" t="str">
        <f>HYPERLINK("https%3A%2F%2Fwww.webofscience.com%2Fwos%2Fwoscc%2Ffull-record%2FWOS:000301366000002","View Full Record in Web of Science")</f>
        <v>View Full Record in Web of Science</v>
      </c>
    </row>
    <row r="52" spans="1:72" x14ac:dyDescent="0.25">
      <c r="A52" t="s">
        <v>72</v>
      </c>
      <c r="B52" t="s">
        <v>1125</v>
      </c>
      <c r="C52" t="s">
        <v>74</v>
      </c>
      <c r="D52" t="s">
        <v>74</v>
      </c>
      <c r="E52" t="s">
        <v>74</v>
      </c>
      <c r="F52" t="s">
        <v>1126</v>
      </c>
      <c r="G52" t="s">
        <v>74</v>
      </c>
      <c r="H52" t="s">
        <v>74</v>
      </c>
      <c r="I52" t="s">
        <v>1127</v>
      </c>
      <c r="J52" t="s">
        <v>1128</v>
      </c>
      <c r="K52" t="s">
        <v>74</v>
      </c>
      <c r="L52" t="s">
        <v>74</v>
      </c>
      <c r="M52" t="s">
        <v>78</v>
      </c>
      <c r="N52" t="s">
        <v>110</v>
      </c>
      <c r="O52" t="s">
        <v>74</v>
      </c>
      <c r="P52" t="s">
        <v>74</v>
      </c>
      <c r="Q52" t="s">
        <v>74</v>
      </c>
      <c r="R52" t="s">
        <v>74</v>
      </c>
      <c r="S52" t="s">
        <v>74</v>
      </c>
      <c r="T52" t="s">
        <v>1129</v>
      </c>
      <c r="U52" t="s">
        <v>1130</v>
      </c>
      <c r="V52" t="s">
        <v>1131</v>
      </c>
      <c r="W52" t="s">
        <v>74</v>
      </c>
      <c r="X52" t="s">
        <v>74</v>
      </c>
      <c r="Y52" t="s">
        <v>74</v>
      </c>
      <c r="Z52" t="s">
        <v>1132</v>
      </c>
      <c r="AA52" t="s">
        <v>1133</v>
      </c>
      <c r="AB52" t="s">
        <v>1134</v>
      </c>
      <c r="AC52" t="s">
        <v>74</v>
      </c>
      <c r="AD52" t="s">
        <v>74</v>
      </c>
      <c r="AE52" t="s">
        <v>74</v>
      </c>
      <c r="AF52" t="s">
        <v>74</v>
      </c>
      <c r="AG52">
        <v>12</v>
      </c>
      <c r="AH52">
        <v>23</v>
      </c>
      <c r="AI52">
        <v>23</v>
      </c>
      <c r="AJ52">
        <v>0</v>
      </c>
      <c r="AK52">
        <v>17</v>
      </c>
      <c r="AL52" t="s">
        <v>90</v>
      </c>
      <c r="AM52" t="s">
        <v>91</v>
      </c>
      <c r="AN52" t="s">
        <v>92</v>
      </c>
      <c r="AO52" t="s">
        <v>1135</v>
      </c>
      <c r="AP52" t="s">
        <v>1136</v>
      </c>
      <c r="AQ52" t="s">
        <v>74</v>
      </c>
      <c r="AR52" t="s">
        <v>1137</v>
      </c>
      <c r="AS52" t="s">
        <v>1138</v>
      </c>
      <c r="AT52" t="s">
        <v>1139</v>
      </c>
      <c r="AU52">
        <v>2011</v>
      </c>
      <c r="AV52">
        <v>11</v>
      </c>
      <c r="AW52">
        <v>2</v>
      </c>
      <c r="AX52" t="s">
        <v>74</v>
      </c>
      <c r="AY52" t="s">
        <v>74</v>
      </c>
      <c r="AZ52" t="s">
        <v>74</v>
      </c>
      <c r="BA52" t="s">
        <v>74</v>
      </c>
      <c r="BB52">
        <v>5</v>
      </c>
      <c r="BC52">
        <v>25</v>
      </c>
      <c r="BD52" t="s">
        <v>74</v>
      </c>
      <c r="BE52" t="s">
        <v>1140</v>
      </c>
      <c r="BF52" t="str">
        <f>HYPERLINK("http://dx.doi.org/10.1080/1406099X.2011.10840498","http://dx.doi.org/10.1080/1406099X.2011.10840498")</f>
        <v>http://dx.doi.org/10.1080/1406099X.2011.10840498</v>
      </c>
      <c r="BG52" t="s">
        <v>74</v>
      </c>
      <c r="BH52" t="s">
        <v>74</v>
      </c>
      <c r="BI52">
        <v>21</v>
      </c>
      <c r="BJ52" t="s">
        <v>676</v>
      </c>
      <c r="BK52" t="s">
        <v>101</v>
      </c>
      <c r="BL52" t="s">
        <v>102</v>
      </c>
      <c r="BM52" t="s">
        <v>1141</v>
      </c>
      <c r="BN52" t="s">
        <v>74</v>
      </c>
      <c r="BO52" t="s">
        <v>178</v>
      </c>
      <c r="BP52" t="s">
        <v>74</v>
      </c>
      <c r="BQ52" t="s">
        <v>74</v>
      </c>
      <c r="BR52" t="s">
        <v>104</v>
      </c>
      <c r="BS52" t="s">
        <v>1142</v>
      </c>
      <c r="BT52" t="str">
        <f>HYPERLINK("https%3A%2F%2Fwww.webofscience.com%2Fwos%2Fwoscc%2Ffull-record%2FWOS:000300331300002","View Full Record in Web of Science")</f>
        <v>View Full Record in Web of Science</v>
      </c>
    </row>
    <row r="53" spans="1:72" x14ac:dyDescent="0.25">
      <c r="A53" t="s">
        <v>72</v>
      </c>
      <c r="B53" t="s">
        <v>1143</v>
      </c>
      <c r="C53" t="s">
        <v>74</v>
      </c>
      <c r="D53" t="s">
        <v>74</v>
      </c>
      <c r="E53" t="s">
        <v>74</v>
      </c>
      <c r="F53" t="s">
        <v>1144</v>
      </c>
      <c r="G53" t="s">
        <v>74</v>
      </c>
      <c r="H53" t="s">
        <v>74</v>
      </c>
      <c r="I53" t="s">
        <v>1145</v>
      </c>
      <c r="J53" t="s">
        <v>1146</v>
      </c>
      <c r="K53" t="s">
        <v>74</v>
      </c>
      <c r="L53" t="s">
        <v>74</v>
      </c>
      <c r="M53" t="s">
        <v>78</v>
      </c>
      <c r="N53" t="s">
        <v>110</v>
      </c>
      <c r="O53" t="s">
        <v>74</v>
      </c>
      <c r="P53" t="s">
        <v>74</v>
      </c>
      <c r="Q53" t="s">
        <v>74</v>
      </c>
      <c r="R53" t="s">
        <v>74</v>
      </c>
      <c r="S53" t="s">
        <v>74</v>
      </c>
      <c r="T53" t="s">
        <v>1147</v>
      </c>
      <c r="U53" t="s">
        <v>74</v>
      </c>
      <c r="V53" t="s">
        <v>1148</v>
      </c>
      <c r="W53" t="s">
        <v>1149</v>
      </c>
      <c r="X53" t="s">
        <v>613</v>
      </c>
      <c r="Y53" t="s">
        <v>1150</v>
      </c>
      <c r="Z53" t="s">
        <v>1151</v>
      </c>
      <c r="AA53" t="s">
        <v>1152</v>
      </c>
      <c r="AB53" t="s">
        <v>1153</v>
      </c>
      <c r="AC53" t="s">
        <v>74</v>
      </c>
      <c r="AD53" t="s">
        <v>74</v>
      </c>
      <c r="AE53" t="s">
        <v>74</v>
      </c>
      <c r="AF53" t="s">
        <v>74</v>
      </c>
      <c r="AG53">
        <v>22</v>
      </c>
      <c r="AH53">
        <v>4</v>
      </c>
      <c r="AI53">
        <v>4</v>
      </c>
      <c r="AJ53">
        <v>0</v>
      </c>
      <c r="AK53">
        <v>3</v>
      </c>
      <c r="AL53" t="s">
        <v>1154</v>
      </c>
      <c r="AM53" t="s">
        <v>1155</v>
      </c>
      <c r="AN53" t="s">
        <v>1156</v>
      </c>
      <c r="AO53" t="s">
        <v>1157</v>
      </c>
      <c r="AP53" t="s">
        <v>74</v>
      </c>
      <c r="AQ53" t="s">
        <v>74</v>
      </c>
      <c r="AR53" t="s">
        <v>1158</v>
      </c>
      <c r="AS53" t="s">
        <v>1159</v>
      </c>
      <c r="AT53" t="s">
        <v>74</v>
      </c>
      <c r="AU53">
        <v>2011</v>
      </c>
      <c r="AV53">
        <v>10</v>
      </c>
      <c r="AW53">
        <v>3</v>
      </c>
      <c r="AX53" t="s">
        <v>74</v>
      </c>
      <c r="AY53" t="s">
        <v>74</v>
      </c>
      <c r="AZ53" t="s">
        <v>74</v>
      </c>
      <c r="BA53" t="s">
        <v>74</v>
      </c>
      <c r="BB53">
        <v>195</v>
      </c>
      <c r="BC53">
        <v>208</v>
      </c>
      <c r="BD53" t="s">
        <v>74</v>
      </c>
      <c r="BE53" t="s">
        <v>74</v>
      </c>
      <c r="BF53" t="s">
        <v>74</v>
      </c>
      <c r="BG53" t="s">
        <v>74</v>
      </c>
      <c r="BH53" t="s">
        <v>74</v>
      </c>
      <c r="BI53">
        <v>14</v>
      </c>
      <c r="BJ53" t="s">
        <v>150</v>
      </c>
      <c r="BK53" t="s">
        <v>101</v>
      </c>
      <c r="BL53" t="s">
        <v>150</v>
      </c>
      <c r="BM53" t="s">
        <v>1160</v>
      </c>
      <c r="BN53" t="s">
        <v>74</v>
      </c>
      <c r="BO53" t="s">
        <v>74</v>
      </c>
      <c r="BP53" t="s">
        <v>74</v>
      </c>
      <c r="BQ53" t="s">
        <v>74</v>
      </c>
      <c r="BR53" t="s">
        <v>104</v>
      </c>
      <c r="BS53" t="s">
        <v>1161</v>
      </c>
      <c r="BT53" t="str">
        <f>HYPERLINK("https%3A%2F%2Fwww.webofscience.com%2Fwos%2Fwoscc%2Ffull-record%2FWOS:000297079200006","View Full Record in Web of Science")</f>
        <v>View Full Record in Web of Science</v>
      </c>
    </row>
    <row r="54" spans="1:72" x14ac:dyDescent="0.25">
      <c r="A54" t="s">
        <v>72</v>
      </c>
      <c r="B54" t="s">
        <v>1162</v>
      </c>
      <c r="C54" t="s">
        <v>74</v>
      </c>
      <c r="D54" t="s">
        <v>74</v>
      </c>
      <c r="E54" t="s">
        <v>74</v>
      </c>
      <c r="F54" t="s">
        <v>1163</v>
      </c>
      <c r="G54" t="s">
        <v>74</v>
      </c>
      <c r="H54" t="s">
        <v>74</v>
      </c>
      <c r="I54" t="s">
        <v>1164</v>
      </c>
      <c r="J54" t="s">
        <v>1106</v>
      </c>
      <c r="K54" t="s">
        <v>74</v>
      </c>
      <c r="L54" t="s">
        <v>74</v>
      </c>
      <c r="M54" t="s">
        <v>78</v>
      </c>
      <c r="N54" t="s">
        <v>110</v>
      </c>
      <c r="O54" t="s">
        <v>74</v>
      </c>
      <c r="P54" t="s">
        <v>74</v>
      </c>
      <c r="Q54" t="s">
        <v>74</v>
      </c>
      <c r="R54" t="s">
        <v>74</v>
      </c>
      <c r="S54" t="s">
        <v>74</v>
      </c>
      <c r="T54" t="s">
        <v>1165</v>
      </c>
      <c r="U54" t="s">
        <v>1166</v>
      </c>
      <c r="V54" t="s">
        <v>1167</v>
      </c>
      <c r="W54" t="s">
        <v>1168</v>
      </c>
      <c r="X54" t="s">
        <v>1034</v>
      </c>
      <c r="Y54" t="s">
        <v>1169</v>
      </c>
      <c r="Z54" t="s">
        <v>1170</v>
      </c>
      <c r="AA54" t="s">
        <v>1171</v>
      </c>
      <c r="AB54" t="s">
        <v>1172</v>
      </c>
      <c r="AC54" t="s">
        <v>74</v>
      </c>
      <c r="AD54" t="s">
        <v>74</v>
      </c>
      <c r="AE54" t="s">
        <v>74</v>
      </c>
      <c r="AF54" t="s">
        <v>74</v>
      </c>
      <c r="AG54">
        <v>26</v>
      </c>
      <c r="AH54">
        <v>3</v>
      </c>
      <c r="AI54">
        <v>3</v>
      </c>
      <c r="AJ54">
        <v>0</v>
      </c>
      <c r="AK54">
        <v>24</v>
      </c>
      <c r="AL54" t="s">
        <v>1115</v>
      </c>
      <c r="AM54" t="s">
        <v>1116</v>
      </c>
      <c r="AN54" t="s">
        <v>1117</v>
      </c>
      <c r="AO54" t="s">
        <v>1118</v>
      </c>
      <c r="AP54" t="s">
        <v>1119</v>
      </c>
      <c r="AQ54" t="s">
        <v>74</v>
      </c>
      <c r="AR54" t="s">
        <v>1120</v>
      </c>
      <c r="AS54" t="s">
        <v>1121</v>
      </c>
      <c r="AT54" t="s">
        <v>74</v>
      </c>
      <c r="AU54">
        <v>2010</v>
      </c>
      <c r="AV54">
        <v>21</v>
      </c>
      <c r="AW54">
        <v>3</v>
      </c>
      <c r="AX54" t="s">
        <v>74</v>
      </c>
      <c r="AY54" t="s">
        <v>74</v>
      </c>
      <c r="AZ54" t="s">
        <v>74</v>
      </c>
      <c r="BA54" t="s">
        <v>74</v>
      </c>
      <c r="BB54">
        <v>244</v>
      </c>
      <c r="BC54">
        <v>254</v>
      </c>
      <c r="BD54" t="s">
        <v>74</v>
      </c>
      <c r="BE54" t="s">
        <v>74</v>
      </c>
      <c r="BF54" t="s">
        <v>74</v>
      </c>
      <c r="BG54" t="s">
        <v>74</v>
      </c>
      <c r="BH54" t="s">
        <v>74</v>
      </c>
      <c r="BI54">
        <v>11</v>
      </c>
      <c r="BJ54" t="s">
        <v>676</v>
      </c>
      <c r="BK54" t="s">
        <v>101</v>
      </c>
      <c r="BL54" t="s">
        <v>102</v>
      </c>
      <c r="BM54" t="s">
        <v>1173</v>
      </c>
      <c r="BN54" t="s">
        <v>74</v>
      </c>
      <c r="BO54" t="s">
        <v>74</v>
      </c>
      <c r="BP54" t="s">
        <v>74</v>
      </c>
      <c r="BQ54" t="s">
        <v>74</v>
      </c>
      <c r="BR54" t="s">
        <v>104</v>
      </c>
      <c r="BS54" t="s">
        <v>1174</v>
      </c>
      <c r="BT54" t="str">
        <f>HYPERLINK("https%3A%2F%2Fwww.webofscience.com%2Fwos%2Fwoscc%2Ffull-record%2FWOS:000279371600003","View Full Record in Web of Science")</f>
        <v>View Full Record in Web of Science</v>
      </c>
    </row>
    <row r="55" spans="1:72" x14ac:dyDescent="0.25">
      <c r="A55" t="s">
        <v>72</v>
      </c>
      <c r="B55" t="s">
        <v>1175</v>
      </c>
      <c r="C55" t="s">
        <v>74</v>
      </c>
      <c r="D55" t="s">
        <v>74</v>
      </c>
      <c r="E55" t="s">
        <v>74</v>
      </c>
      <c r="F55" t="s">
        <v>1176</v>
      </c>
      <c r="G55" t="s">
        <v>74</v>
      </c>
      <c r="H55" t="s">
        <v>74</v>
      </c>
      <c r="I55" t="s">
        <v>1177</v>
      </c>
      <c r="J55" t="s">
        <v>1178</v>
      </c>
      <c r="K55" t="s">
        <v>74</v>
      </c>
      <c r="L55" t="s">
        <v>74</v>
      </c>
      <c r="M55" t="s">
        <v>78</v>
      </c>
      <c r="N55" t="s">
        <v>110</v>
      </c>
      <c r="O55" t="s">
        <v>74</v>
      </c>
      <c r="P55" t="s">
        <v>74</v>
      </c>
      <c r="Q55" t="s">
        <v>74</v>
      </c>
      <c r="R55" t="s">
        <v>74</v>
      </c>
      <c r="S55" t="s">
        <v>74</v>
      </c>
      <c r="T55" t="s">
        <v>1179</v>
      </c>
      <c r="U55" t="s">
        <v>74</v>
      </c>
      <c r="V55" t="s">
        <v>1180</v>
      </c>
      <c r="W55" t="s">
        <v>1181</v>
      </c>
      <c r="X55" t="s">
        <v>188</v>
      </c>
      <c r="Y55" t="s">
        <v>1182</v>
      </c>
      <c r="Z55" t="s">
        <v>1183</v>
      </c>
      <c r="AA55" t="s">
        <v>74</v>
      </c>
      <c r="AB55" t="s">
        <v>74</v>
      </c>
      <c r="AC55" t="s">
        <v>74</v>
      </c>
      <c r="AD55" t="s">
        <v>74</v>
      </c>
      <c r="AE55" t="s">
        <v>74</v>
      </c>
      <c r="AF55" t="s">
        <v>74</v>
      </c>
      <c r="AG55">
        <v>3</v>
      </c>
      <c r="AH55">
        <v>0</v>
      </c>
      <c r="AI55">
        <v>0</v>
      </c>
      <c r="AJ55">
        <v>0</v>
      </c>
      <c r="AK55">
        <v>4</v>
      </c>
      <c r="AL55" t="s">
        <v>381</v>
      </c>
      <c r="AM55" t="s">
        <v>1184</v>
      </c>
      <c r="AN55" t="s">
        <v>1185</v>
      </c>
      <c r="AO55" t="s">
        <v>1186</v>
      </c>
      <c r="AP55" t="s">
        <v>1187</v>
      </c>
      <c r="AQ55" t="s">
        <v>74</v>
      </c>
      <c r="AR55" t="s">
        <v>1188</v>
      </c>
      <c r="AS55" t="s">
        <v>1189</v>
      </c>
      <c r="AT55" t="s">
        <v>412</v>
      </c>
      <c r="AU55">
        <v>2009</v>
      </c>
      <c r="AV55">
        <v>61</v>
      </c>
      <c r="AW55">
        <v>1</v>
      </c>
      <c r="AX55" t="s">
        <v>74</v>
      </c>
      <c r="AY55" t="s">
        <v>74</v>
      </c>
      <c r="AZ55" t="s">
        <v>74</v>
      </c>
      <c r="BA55" t="s">
        <v>74</v>
      </c>
      <c r="BB55">
        <v>3</v>
      </c>
      <c r="BC55">
        <v>13</v>
      </c>
      <c r="BD55" t="s">
        <v>74</v>
      </c>
      <c r="BE55" t="s">
        <v>1190</v>
      </c>
      <c r="BF55" t="str">
        <f>HYPERLINK("http://dx.doi.org/10.1007/s11212-008-9069-4","http://dx.doi.org/10.1007/s11212-008-9069-4")</f>
        <v>http://dx.doi.org/10.1007/s11212-008-9069-4</v>
      </c>
      <c r="BG55" t="s">
        <v>74</v>
      </c>
      <c r="BH55" t="s">
        <v>74</v>
      </c>
      <c r="BI55">
        <v>11</v>
      </c>
      <c r="BJ55" t="s">
        <v>1191</v>
      </c>
      <c r="BK55" t="s">
        <v>275</v>
      </c>
      <c r="BL55" t="s">
        <v>1192</v>
      </c>
      <c r="BM55" t="s">
        <v>1193</v>
      </c>
      <c r="BN55" t="s">
        <v>74</v>
      </c>
      <c r="BO55" t="s">
        <v>74</v>
      </c>
      <c r="BP55" t="s">
        <v>74</v>
      </c>
      <c r="BQ55" t="s">
        <v>74</v>
      </c>
      <c r="BR55" t="s">
        <v>104</v>
      </c>
      <c r="BS55" t="s">
        <v>1194</v>
      </c>
      <c r="BT55" t="str">
        <f>HYPERLINK("https%3A%2F%2Fwww.webofscience.com%2Fwos%2Fwoscc%2Ffull-record%2FWOS:000263493300002","View Full Record in Web of Science")</f>
        <v>View Full Record in Web of Science</v>
      </c>
    </row>
    <row r="56" spans="1:72" x14ac:dyDescent="0.25">
      <c r="A56" t="s">
        <v>72</v>
      </c>
      <c r="B56" t="s">
        <v>1195</v>
      </c>
      <c r="C56" t="s">
        <v>74</v>
      </c>
      <c r="D56" t="s">
        <v>74</v>
      </c>
      <c r="E56" t="s">
        <v>74</v>
      </c>
      <c r="F56" t="s">
        <v>1196</v>
      </c>
      <c r="G56" t="s">
        <v>74</v>
      </c>
      <c r="H56" t="s">
        <v>74</v>
      </c>
      <c r="I56" t="s">
        <v>1197</v>
      </c>
      <c r="J56" t="s">
        <v>1198</v>
      </c>
      <c r="K56" t="s">
        <v>74</v>
      </c>
      <c r="L56" t="s">
        <v>74</v>
      </c>
      <c r="M56" t="s">
        <v>78</v>
      </c>
      <c r="N56" t="s">
        <v>110</v>
      </c>
      <c r="O56" t="s">
        <v>74</v>
      </c>
      <c r="P56" t="s">
        <v>74</v>
      </c>
      <c r="Q56" t="s">
        <v>74</v>
      </c>
      <c r="R56" t="s">
        <v>74</v>
      </c>
      <c r="S56" t="s">
        <v>74</v>
      </c>
      <c r="T56" t="s">
        <v>1199</v>
      </c>
      <c r="U56" t="s">
        <v>74</v>
      </c>
      <c r="V56" t="s">
        <v>1200</v>
      </c>
      <c r="W56" t="s">
        <v>1201</v>
      </c>
      <c r="X56" t="s">
        <v>1013</v>
      </c>
      <c r="Y56" t="s">
        <v>1202</v>
      </c>
      <c r="Z56" t="s">
        <v>1203</v>
      </c>
      <c r="AA56" t="s">
        <v>74</v>
      </c>
      <c r="AB56" t="s">
        <v>1204</v>
      </c>
      <c r="AC56" t="s">
        <v>74</v>
      </c>
      <c r="AD56" t="s">
        <v>74</v>
      </c>
      <c r="AE56" t="s">
        <v>74</v>
      </c>
      <c r="AF56" t="s">
        <v>74</v>
      </c>
      <c r="AG56">
        <v>42</v>
      </c>
      <c r="AH56">
        <v>10</v>
      </c>
      <c r="AI56">
        <v>10</v>
      </c>
      <c r="AJ56">
        <v>4</v>
      </c>
      <c r="AK56">
        <v>40</v>
      </c>
      <c r="AL56" t="s">
        <v>215</v>
      </c>
      <c r="AM56" t="s">
        <v>216</v>
      </c>
      <c r="AN56" t="s">
        <v>217</v>
      </c>
      <c r="AO56" t="s">
        <v>1205</v>
      </c>
      <c r="AP56" t="s">
        <v>1206</v>
      </c>
      <c r="AQ56" t="s">
        <v>74</v>
      </c>
      <c r="AR56" t="s">
        <v>1207</v>
      </c>
      <c r="AS56" t="s">
        <v>1208</v>
      </c>
      <c r="AT56" t="s">
        <v>74</v>
      </c>
      <c r="AU56">
        <v>2009</v>
      </c>
      <c r="AV56">
        <v>4</v>
      </c>
      <c r="AW56">
        <v>1</v>
      </c>
      <c r="AX56" t="s">
        <v>74</v>
      </c>
      <c r="AY56" t="s">
        <v>74</v>
      </c>
      <c r="AZ56" t="s">
        <v>74</v>
      </c>
      <c r="BA56" t="s">
        <v>74</v>
      </c>
      <c r="BB56">
        <v>51</v>
      </c>
      <c r="BC56">
        <v>65</v>
      </c>
      <c r="BD56" t="s">
        <v>74</v>
      </c>
      <c r="BE56" t="s">
        <v>1209</v>
      </c>
      <c r="BF56" t="str">
        <f>HYPERLINK("http://dx.doi.org/10.1108/17465260910930449","http://dx.doi.org/10.1108/17465260910930449")</f>
        <v>http://dx.doi.org/10.1108/17465260910930449</v>
      </c>
      <c r="BG56" t="s">
        <v>74</v>
      </c>
      <c r="BH56" t="s">
        <v>74</v>
      </c>
      <c r="BI56">
        <v>15</v>
      </c>
      <c r="BJ56" t="s">
        <v>100</v>
      </c>
      <c r="BK56" t="s">
        <v>101</v>
      </c>
      <c r="BL56" t="s">
        <v>102</v>
      </c>
      <c r="BM56" t="s">
        <v>1210</v>
      </c>
      <c r="BN56" t="s">
        <v>74</v>
      </c>
      <c r="BO56" t="s">
        <v>74</v>
      </c>
      <c r="BP56" t="s">
        <v>74</v>
      </c>
      <c r="BQ56" t="s">
        <v>74</v>
      </c>
      <c r="BR56" t="s">
        <v>104</v>
      </c>
      <c r="BS56" t="s">
        <v>1211</v>
      </c>
      <c r="BT56" t="str">
        <f>HYPERLINK("https%3A%2F%2Fwww.webofscience.com%2Fwos%2Fwoscc%2Ffull-record%2FWOS:000263456000004","View Full Record in Web of Science")</f>
        <v>View Full Record in Web of Science</v>
      </c>
    </row>
    <row r="57" spans="1:72" x14ac:dyDescent="0.25">
      <c r="A57" t="s">
        <v>72</v>
      </c>
      <c r="B57" t="s">
        <v>1212</v>
      </c>
      <c r="C57" t="s">
        <v>74</v>
      </c>
      <c r="D57" t="s">
        <v>74</v>
      </c>
      <c r="E57" t="s">
        <v>74</v>
      </c>
      <c r="F57" t="s">
        <v>1213</v>
      </c>
      <c r="G57" t="s">
        <v>74</v>
      </c>
      <c r="H57" t="s">
        <v>74</v>
      </c>
      <c r="I57" t="s">
        <v>1214</v>
      </c>
      <c r="J57" t="s">
        <v>1215</v>
      </c>
      <c r="K57" t="s">
        <v>74</v>
      </c>
      <c r="L57" t="s">
        <v>74</v>
      </c>
      <c r="M57" t="s">
        <v>78</v>
      </c>
      <c r="N57" t="s">
        <v>110</v>
      </c>
      <c r="O57" t="s">
        <v>74</v>
      </c>
      <c r="P57" t="s">
        <v>74</v>
      </c>
      <c r="Q57" t="s">
        <v>74</v>
      </c>
      <c r="R57" t="s">
        <v>74</v>
      </c>
      <c r="S57" t="s">
        <v>74</v>
      </c>
      <c r="T57" t="s">
        <v>1216</v>
      </c>
      <c r="U57" t="s">
        <v>1217</v>
      </c>
      <c r="V57" t="s">
        <v>1218</v>
      </c>
      <c r="W57" t="s">
        <v>1219</v>
      </c>
      <c r="X57" t="s">
        <v>138</v>
      </c>
      <c r="Y57" t="s">
        <v>1220</v>
      </c>
      <c r="Z57" t="s">
        <v>1221</v>
      </c>
      <c r="AA57" t="s">
        <v>74</v>
      </c>
      <c r="AB57" t="s">
        <v>74</v>
      </c>
      <c r="AC57" t="s">
        <v>74</v>
      </c>
      <c r="AD57" t="s">
        <v>74</v>
      </c>
      <c r="AE57" t="s">
        <v>74</v>
      </c>
      <c r="AF57" t="s">
        <v>74</v>
      </c>
      <c r="AG57">
        <v>45</v>
      </c>
      <c r="AH57">
        <v>6</v>
      </c>
      <c r="AI57">
        <v>6</v>
      </c>
      <c r="AJ57">
        <v>3</v>
      </c>
      <c r="AK57">
        <v>21</v>
      </c>
      <c r="AL57" t="s">
        <v>1222</v>
      </c>
      <c r="AM57" t="s">
        <v>382</v>
      </c>
      <c r="AN57" t="s">
        <v>1223</v>
      </c>
      <c r="AO57" t="s">
        <v>1224</v>
      </c>
      <c r="AP57" t="s">
        <v>1225</v>
      </c>
      <c r="AQ57" t="s">
        <v>74</v>
      </c>
      <c r="AR57" t="s">
        <v>1215</v>
      </c>
      <c r="AS57" t="s">
        <v>1226</v>
      </c>
      <c r="AT57" t="s">
        <v>199</v>
      </c>
      <c r="AU57">
        <v>2009</v>
      </c>
      <c r="AV57">
        <v>60</v>
      </c>
      <c r="AW57" t="s">
        <v>1227</v>
      </c>
      <c r="AX57" t="s">
        <v>74</v>
      </c>
      <c r="AY57" t="s">
        <v>74</v>
      </c>
      <c r="AZ57" t="s">
        <v>74</v>
      </c>
      <c r="BA57" t="s">
        <v>74</v>
      </c>
      <c r="BB57">
        <v>21</v>
      </c>
      <c r="BC57">
        <v>32</v>
      </c>
      <c r="BD57" t="s">
        <v>74</v>
      </c>
      <c r="BE57" t="s">
        <v>1228</v>
      </c>
      <c r="BF57" t="str">
        <f>HYPERLINK("http://dx.doi.org/10.1007/s11199-008-9497-0","http://dx.doi.org/10.1007/s11199-008-9497-0")</f>
        <v>http://dx.doi.org/10.1007/s11199-008-9497-0</v>
      </c>
      <c r="BG57" t="s">
        <v>74</v>
      </c>
      <c r="BH57" t="s">
        <v>74</v>
      </c>
      <c r="BI57">
        <v>12</v>
      </c>
      <c r="BJ57" t="s">
        <v>1229</v>
      </c>
      <c r="BK57" t="s">
        <v>101</v>
      </c>
      <c r="BL57" t="s">
        <v>1230</v>
      </c>
      <c r="BM57" t="s">
        <v>1231</v>
      </c>
      <c r="BN57" t="s">
        <v>74</v>
      </c>
      <c r="BO57" t="s">
        <v>74</v>
      </c>
      <c r="BP57" t="s">
        <v>74</v>
      </c>
      <c r="BQ57" t="s">
        <v>74</v>
      </c>
      <c r="BR57" t="s">
        <v>104</v>
      </c>
      <c r="BS57" t="s">
        <v>1232</v>
      </c>
      <c r="BT57" t="str">
        <f>HYPERLINK("https%3A%2F%2Fwww.webofscience.com%2Fwos%2Fwoscc%2Ffull-record%2FWOS:000261972800003","View Full Record in Web of Science")</f>
        <v>View Full Record in Web of Science</v>
      </c>
    </row>
    <row r="58" spans="1:72" x14ac:dyDescent="0.25">
      <c r="A58" t="s">
        <v>72</v>
      </c>
      <c r="B58" t="s">
        <v>1233</v>
      </c>
      <c r="C58" t="s">
        <v>74</v>
      </c>
      <c r="D58" t="s">
        <v>74</v>
      </c>
      <c r="E58" t="s">
        <v>74</v>
      </c>
      <c r="F58" t="s">
        <v>1234</v>
      </c>
      <c r="G58" t="s">
        <v>74</v>
      </c>
      <c r="H58" t="s">
        <v>74</v>
      </c>
      <c r="I58" t="s">
        <v>1235</v>
      </c>
      <c r="J58" t="s">
        <v>988</v>
      </c>
      <c r="K58" t="s">
        <v>74</v>
      </c>
      <c r="L58" t="s">
        <v>74</v>
      </c>
      <c r="M58" t="s">
        <v>78</v>
      </c>
      <c r="N58" t="s">
        <v>110</v>
      </c>
      <c r="O58" t="s">
        <v>74</v>
      </c>
      <c r="P58" t="s">
        <v>74</v>
      </c>
      <c r="Q58" t="s">
        <v>74</v>
      </c>
      <c r="R58" t="s">
        <v>74</v>
      </c>
      <c r="S58" t="s">
        <v>74</v>
      </c>
      <c r="T58" t="s">
        <v>1236</v>
      </c>
      <c r="U58" t="s">
        <v>1237</v>
      </c>
      <c r="V58" t="s">
        <v>1238</v>
      </c>
      <c r="W58" t="s">
        <v>1239</v>
      </c>
      <c r="X58" t="s">
        <v>188</v>
      </c>
      <c r="Y58" t="s">
        <v>1240</v>
      </c>
      <c r="Z58" t="s">
        <v>1241</v>
      </c>
      <c r="AA58" t="s">
        <v>74</v>
      </c>
      <c r="AB58" t="s">
        <v>74</v>
      </c>
      <c r="AC58" t="s">
        <v>74</v>
      </c>
      <c r="AD58" t="s">
        <v>74</v>
      </c>
      <c r="AE58" t="s">
        <v>74</v>
      </c>
      <c r="AF58" t="s">
        <v>74</v>
      </c>
      <c r="AG58">
        <v>31</v>
      </c>
      <c r="AH58">
        <v>5</v>
      </c>
      <c r="AI58">
        <v>5</v>
      </c>
      <c r="AJ58">
        <v>0</v>
      </c>
      <c r="AK58">
        <v>14</v>
      </c>
      <c r="AL58" t="s">
        <v>997</v>
      </c>
      <c r="AM58" t="s">
        <v>269</v>
      </c>
      <c r="AN58" t="s">
        <v>998</v>
      </c>
      <c r="AO58" t="s">
        <v>999</v>
      </c>
      <c r="AP58" t="s">
        <v>74</v>
      </c>
      <c r="AQ58" t="s">
        <v>74</v>
      </c>
      <c r="AR58" t="s">
        <v>1000</v>
      </c>
      <c r="AS58" t="s">
        <v>1001</v>
      </c>
      <c r="AT58" t="s">
        <v>74</v>
      </c>
      <c r="AU58">
        <v>2009</v>
      </c>
      <c r="AV58">
        <v>8</v>
      </c>
      <c r="AW58">
        <v>3</v>
      </c>
      <c r="AX58" t="s">
        <v>74</v>
      </c>
      <c r="AY58" t="s">
        <v>74</v>
      </c>
      <c r="AZ58" t="s">
        <v>74</v>
      </c>
      <c r="BA58" t="s">
        <v>74</v>
      </c>
      <c r="BB58">
        <v>164</v>
      </c>
      <c r="BC58">
        <v>174</v>
      </c>
      <c r="BD58" t="s">
        <v>74</v>
      </c>
      <c r="BE58" t="s">
        <v>74</v>
      </c>
      <c r="BF58" t="s">
        <v>74</v>
      </c>
      <c r="BG58" t="s">
        <v>74</v>
      </c>
      <c r="BH58" t="s">
        <v>74</v>
      </c>
      <c r="BI58">
        <v>11</v>
      </c>
      <c r="BJ58" t="s">
        <v>1003</v>
      </c>
      <c r="BK58" t="s">
        <v>101</v>
      </c>
      <c r="BL58" t="s">
        <v>102</v>
      </c>
      <c r="BM58" t="s">
        <v>1242</v>
      </c>
      <c r="BN58" t="s">
        <v>74</v>
      </c>
      <c r="BO58" t="s">
        <v>74</v>
      </c>
      <c r="BP58" t="s">
        <v>74</v>
      </c>
      <c r="BQ58" t="s">
        <v>74</v>
      </c>
      <c r="BR58" t="s">
        <v>104</v>
      </c>
      <c r="BS58" t="s">
        <v>1243</v>
      </c>
      <c r="BT58" t="str">
        <f>HYPERLINK("https%3A%2F%2Fwww.webofscience.com%2Fwos%2Fwoscc%2Ffull-record%2FWOS:000272189500010","View Full Record in Web of Science")</f>
        <v>View Full Record in Web of Science</v>
      </c>
    </row>
    <row r="59" spans="1:72" x14ac:dyDescent="0.25">
      <c r="A59" t="s">
        <v>72</v>
      </c>
      <c r="B59" t="s">
        <v>1175</v>
      </c>
      <c r="C59" t="s">
        <v>74</v>
      </c>
      <c r="D59" t="s">
        <v>74</v>
      </c>
      <c r="E59" t="s">
        <v>74</v>
      </c>
      <c r="F59" t="s">
        <v>1176</v>
      </c>
      <c r="G59" t="s">
        <v>74</v>
      </c>
      <c r="H59" t="s">
        <v>74</v>
      </c>
      <c r="I59" t="s">
        <v>1177</v>
      </c>
      <c r="J59" t="s">
        <v>1244</v>
      </c>
      <c r="K59" t="s">
        <v>74</v>
      </c>
      <c r="L59" t="s">
        <v>74</v>
      </c>
      <c r="M59" t="s">
        <v>260</v>
      </c>
      <c r="N59" t="s">
        <v>110</v>
      </c>
      <c r="O59" t="s">
        <v>74</v>
      </c>
      <c r="P59" t="s">
        <v>74</v>
      </c>
      <c r="Q59" t="s">
        <v>74</v>
      </c>
      <c r="R59" t="s">
        <v>74</v>
      </c>
      <c r="S59" t="s">
        <v>74</v>
      </c>
      <c r="T59" t="s">
        <v>1245</v>
      </c>
      <c r="U59" t="s">
        <v>74</v>
      </c>
      <c r="V59" t="s">
        <v>1246</v>
      </c>
      <c r="W59" t="s">
        <v>1247</v>
      </c>
      <c r="X59" t="s">
        <v>188</v>
      </c>
      <c r="Y59" t="s">
        <v>1248</v>
      </c>
      <c r="Z59" t="s">
        <v>74</v>
      </c>
      <c r="AA59" t="s">
        <v>74</v>
      </c>
      <c r="AB59" t="s">
        <v>74</v>
      </c>
      <c r="AC59" t="s">
        <v>74</v>
      </c>
      <c r="AD59" t="s">
        <v>74</v>
      </c>
      <c r="AE59" t="s">
        <v>74</v>
      </c>
      <c r="AF59" t="s">
        <v>74</v>
      </c>
      <c r="AG59">
        <v>3</v>
      </c>
      <c r="AH59">
        <v>2</v>
      </c>
      <c r="AI59">
        <v>2</v>
      </c>
      <c r="AJ59">
        <v>0</v>
      </c>
      <c r="AK59">
        <v>3</v>
      </c>
      <c r="AL59" t="s">
        <v>1249</v>
      </c>
      <c r="AM59" t="s">
        <v>269</v>
      </c>
      <c r="AN59" t="s">
        <v>1250</v>
      </c>
      <c r="AO59" t="s">
        <v>1251</v>
      </c>
      <c r="AP59" t="s">
        <v>74</v>
      </c>
      <c r="AQ59" t="s">
        <v>74</v>
      </c>
      <c r="AR59" t="s">
        <v>1244</v>
      </c>
      <c r="AS59" t="s">
        <v>1252</v>
      </c>
      <c r="AT59" t="s">
        <v>74</v>
      </c>
      <c r="AU59">
        <v>2008</v>
      </c>
      <c r="AV59">
        <v>73</v>
      </c>
      <c r="AW59" t="s">
        <v>74</v>
      </c>
      <c r="AX59" t="s">
        <v>74</v>
      </c>
      <c r="AY59" t="s">
        <v>74</v>
      </c>
      <c r="AZ59" t="s">
        <v>74</v>
      </c>
      <c r="BA59" t="s">
        <v>74</v>
      </c>
      <c r="BB59">
        <v>9</v>
      </c>
      <c r="BC59">
        <v>17</v>
      </c>
      <c r="BD59" t="s">
        <v>74</v>
      </c>
      <c r="BE59" t="s">
        <v>1253</v>
      </c>
      <c r="BF59" t="str">
        <f>HYPERLINK("http://dx.doi.org/10.15388/Problemos.2008.0.2023","http://dx.doi.org/10.15388/Problemos.2008.0.2023")</f>
        <v>http://dx.doi.org/10.15388/Problemos.2008.0.2023</v>
      </c>
      <c r="BG59" t="s">
        <v>74</v>
      </c>
      <c r="BH59" t="s">
        <v>74</v>
      </c>
      <c r="BI59">
        <v>9</v>
      </c>
      <c r="BJ59" t="s">
        <v>1254</v>
      </c>
      <c r="BK59" t="s">
        <v>580</v>
      </c>
      <c r="BL59" t="s">
        <v>1254</v>
      </c>
      <c r="BM59" t="s">
        <v>1255</v>
      </c>
      <c r="BN59" t="s">
        <v>74</v>
      </c>
      <c r="BO59" t="s">
        <v>152</v>
      </c>
      <c r="BP59" t="s">
        <v>74</v>
      </c>
      <c r="BQ59" t="s">
        <v>74</v>
      </c>
      <c r="BR59" t="s">
        <v>104</v>
      </c>
      <c r="BS59" t="s">
        <v>1256</v>
      </c>
      <c r="BT59" t="str">
        <f>HYPERLINK("https%3A%2F%2Fwww.webofscience.com%2Fwos%2Fwoscc%2Ffull-record%2FWOS:000254795000001","View Full Record in Web of Science")</f>
        <v>View Full Record in Web of Science</v>
      </c>
    </row>
    <row r="60" spans="1:72" x14ac:dyDescent="0.25">
      <c r="A60" t="s">
        <v>72</v>
      </c>
      <c r="B60" t="s">
        <v>1065</v>
      </c>
      <c r="C60" t="s">
        <v>74</v>
      </c>
      <c r="D60" t="s">
        <v>74</v>
      </c>
      <c r="E60" t="s">
        <v>74</v>
      </c>
      <c r="F60" t="s">
        <v>1066</v>
      </c>
      <c r="G60" t="s">
        <v>74</v>
      </c>
      <c r="H60" t="s">
        <v>74</v>
      </c>
      <c r="I60" t="s">
        <v>1257</v>
      </c>
      <c r="J60" t="s">
        <v>850</v>
      </c>
      <c r="K60" t="s">
        <v>74</v>
      </c>
      <c r="L60" t="s">
        <v>74</v>
      </c>
      <c r="M60" t="s">
        <v>260</v>
      </c>
      <c r="N60" t="s">
        <v>110</v>
      </c>
      <c r="O60" t="s">
        <v>74</v>
      </c>
      <c r="P60" t="s">
        <v>74</v>
      </c>
      <c r="Q60" t="s">
        <v>74</v>
      </c>
      <c r="R60" t="s">
        <v>74</v>
      </c>
      <c r="S60" t="s">
        <v>74</v>
      </c>
      <c r="T60" t="s">
        <v>1258</v>
      </c>
      <c r="U60" t="s">
        <v>74</v>
      </c>
      <c r="V60" t="s">
        <v>1259</v>
      </c>
      <c r="W60" t="s">
        <v>1260</v>
      </c>
      <c r="X60" t="s">
        <v>1261</v>
      </c>
      <c r="Y60" t="s">
        <v>1262</v>
      </c>
      <c r="Z60" t="s">
        <v>1263</v>
      </c>
      <c r="AA60" t="s">
        <v>74</v>
      </c>
      <c r="AB60" t="s">
        <v>74</v>
      </c>
      <c r="AC60" t="s">
        <v>74</v>
      </c>
      <c r="AD60" t="s">
        <v>74</v>
      </c>
      <c r="AE60" t="s">
        <v>74</v>
      </c>
      <c r="AF60" t="s">
        <v>74</v>
      </c>
      <c r="AG60">
        <v>21</v>
      </c>
      <c r="AH60">
        <v>0</v>
      </c>
      <c r="AI60">
        <v>0</v>
      </c>
      <c r="AJ60">
        <v>0</v>
      </c>
      <c r="AK60">
        <v>0</v>
      </c>
      <c r="AL60" t="s">
        <v>857</v>
      </c>
      <c r="AM60" t="s">
        <v>269</v>
      </c>
      <c r="AN60" t="s">
        <v>858</v>
      </c>
      <c r="AO60" t="s">
        <v>859</v>
      </c>
      <c r="AP60" t="s">
        <v>74</v>
      </c>
      <c r="AQ60" t="s">
        <v>74</v>
      </c>
      <c r="AR60" t="s">
        <v>850</v>
      </c>
      <c r="AS60" t="s">
        <v>860</v>
      </c>
      <c r="AT60" t="s">
        <v>74</v>
      </c>
      <c r="AU60">
        <v>2008</v>
      </c>
      <c r="AV60" t="s">
        <v>74</v>
      </c>
      <c r="AW60">
        <v>57</v>
      </c>
      <c r="AX60" t="s">
        <v>74</v>
      </c>
      <c r="AY60" t="s">
        <v>74</v>
      </c>
      <c r="AZ60" t="s">
        <v>74</v>
      </c>
      <c r="BA60" t="s">
        <v>74</v>
      </c>
      <c r="BB60">
        <v>44</v>
      </c>
      <c r="BC60">
        <v>57</v>
      </c>
      <c r="BD60" t="s">
        <v>74</v>
      </c>
      <c r="BE60" t="s">
        <v>74</v>
      </c>
      <c r="BF60" t="s">
        <v>74</v>
      </c>
      <c r="BG60" t="s">
        <v>74</v>
      </c>
      <c r="BH60" t="s">
        <v>74</v>
      </c>
      <c r="BI60">
        <v>14</v>
      </c>
      <c r="BJ60" t="s">
        <v>862</v>
      </c>
      <c r="BK60" t="s">
        <v>580</v>
      </c>
      <c r="BL60" t="s">
        <v>863</v>
      </c>
      <c r="BM60" t="s">
        <v>1264</v>
      </c>
      <c r="BN60" t="s">
        <v>74</v>
      </c>
      <c r="BO60" t="s">
        <v>74</v>
      </c>
      <c r="BP60" t="s">
        <v>74</v>
      </c>
      <c r="BQ60" t="s">
        <v>74</v>
      </c>
      <c r="BR60" t="s">
        <v>104</v>
      </c>
      <c r="BS60" t="s">
        <v>1265</v>
      </c>
      <c r="BT60" t="str">
        <f>HYPERLINK("https%3A%2F%2Fwww.webofscience.com%2Fwos%2Fwoscc%2Ffull-record%2FWOS:000262622900006","View Full Record in Web of Science")</f>
        <v>View Full Record in Web of Science</v>
      </c>
    </row>
    <row r="61" spans="1:72" x14ac:dyDescent="0.25">
      <c r="A61" t="s">
        <v>72</v>
      </c>
      <c r="B61" t="s">
        <v>1065</v>
      </c>
      <c r="C61" t="s">
        <v>74</v>
      </c>
      <c r="D61" t="s">
        <v>74</v>
      </c>
      <c r="E61" t="s">
        <v>74</v>
      </c>
      <c r="F61" t="s">
        <v>1066</v>
      </c>
      <c r="G61" t="s">
        <v>74</v>
      </c>
      <c r="H61" t="s">
        <v>74</v>
      </c>
      <c r="I61" t="s">
        <v>1266</v>
      </c>
      <c r="J61" t="s">
        <v>850</v>
      </c>
      <c r="K61" t="s">
        <v>74</v>
      </c>
      <c r="L61" t="s">
        <v>74</v>
      </c>
      <c r="M61" t="s">
        <v>260</v>
      </c>
      <c r="N61" t="s">
        <v>110</v>
      </c>
      <c r="O61" t="s">
        <v>74</v>
      </c>
      <c r="P61" t="s">
        <v>74</v>
      </c>
      <c r="Q61" t="s">
        <v>74</v>
      </c>
      <c r="R61" t="s">
        <v>74</v>
      </c>
      <c r="S61" t="s">
        <v>74</v>
      </c>
      <c r="T61" t="s">
        <v>1267</v>
      </c>
      <c r="U61" t="s">
        <v>74</v>
      </c>
      <c r="V61" t="s">
        <v>1268</v>
      </c>
      <c r="W61" t="s">
        <v>1260</v>
      </c>
      <c r="X61" t="s">
        <v>1261</v>
      </c>
      <c r="Y61" t="s">
        <v>1262</v>
      </c>
      <c r="Z61" t="s">
        <v>1269</v>
      </c>
      <c r="AA61" t="s">
        <v>74</v>
      </c>
      <c r="AB61" t="s">
        <v>74</v>
      </c>
      <c r="AC61" t="s">
        <v>74</v>
      </c>
      <c r="AD61" t="s">
        <v>74</v>
      </c>
      <c r="AE61" t="s">
        <v>74</v>
      </c>
      <c r="AF61" t="s">
        <v>74</v>
      </c>
      <c r="AG61">
        <v>7</v>
      </c>
      <c r="AH61">
        <v>0</v>
      </c>
      <c r="AI61">
        <v>0</v>
      </c>
      <c r="AJ61">
        <v>0</v>
      </c>
      <c r="AK61">
        <v>0</v>
      </c>
      <c r="AL61" t="s">
        <v>857</v>
      </c>
      <c r="AM61" t="s">
        <v>269</v>
      </c>
      <c r="AN61" t="s">
        <v>858</v>
      </c>
      <c r="AO61" t="s">
        <v>859</v>
      </c>
      <c r="AP61" t="s">
        <v>74</v>
      </c>
      <c r="AQ61" t="s">
        <v>74</v>
      </c>
      <c r="AR61" t="s">
        <v>850</v>
      </c>
      <c r="AS61" t="s">
        <v>860</v>
      </c>
      <c r="AT61" t="s">
        <v>74</v>
      </c>
      <c r="AU61">
        <v>2008</v>
      </c>
      <c r="AV61" t="s">
        <v>74</v>
      </c>
      <c r="AW61">
        <v>54</v>
      </c>
      <c r="AX61" t="s">
        <v>74</v>
      </c>
      <c r="AY61" t="s">
        <v>74</v>
      </c>
      <c r="AZ61" t="s">
        <v>74</v>
      </c>
      <c r="BA61" t="s">
        <v>74</v>
      </c>
      <c r="BB61">
        <v>156</v>
      </c>
      <c r="BC61">
        <v>165</v>
      </c>
      <c r="BD61" t="s">
        <v>74</v>
      </c>
      <c r="BE61" t="s">
        <v>74</v>
      </c>
      <c r="BF61" t="s">
        <v>74</v>
      </c>
      <c r="BG61" t="s">
        <v>74</v>
      </c>
      <c r="BH61" t="s">
        <v>74</v>
      </c>
      <c r="BI61">
        <v>10</v>
      </c>
      <c r="BJ61" t="s">
        <v>862</v>
      </c>
      <c r="BK61" t="s">
        <v>580</v>
      </c>
      <c r="BL61" t="s">
        <v>863</v>
      </c>
      <c r="BM61" t="s">
        <v>1270</v>
      </c>
      <c r="BN61" t="s">
        <v>74</v>
      </c>
      <c r="BO61" t="s">
        <v>74</v>
      </c>
      <c r="BP61" t="s">
        <v>74</v>
      </c>
      <c r="BQ61" t="s">
        <v>74</v>
      </c>
      <c r="BR61" t="s">
        <v>104</v>
      </c>
      <c r="BS61" t="s">
        <v>1271</v>
      </c>
      <c r="BT61" t="str">
        <f>HYPERLINK("https%3A%2F%2Fwww.webofscience.com%2Fwos%2Fwoscc%2Ffull-record%2FWOS:000258577100014","View Full Record in Web of Science")</f>
        <v>View Full Record in Web of Science</v>
      </c>
    </row>
    <row r="62" spans="1:72" x14ac:dyDescent="0.25">
      <c r="A62" t="s">
        <v>72</v>
      </c>
      <c r="B62" t="s">
        <v>1272</v>
      </c>
      <c r="C62" t="s">
        <v>74</v>
      </c>
      <c r="D62" t="s">
        <v>74</v>
      </c>
      <c r="E62" t="s">
        <v>74</v>
      </c>
      <c r="F62" t="s">
        <v>1273</v>
      </c>
      <c r="G62" t="s">
        <v>74</v>
      </c>
      <c r="H62" t="s">
        <v>74</v>
      </c>
      <c r="I62" t="s">
        <v>1274</v>
      </c>
      <c r="J62" t="s">
        <v>850</v>
      </c>
      <c r="K62" t="s">
        <v>74</v>
      </c>
      <c r="L62" t="s">
        <v>74</v>
      </c>
      <c r="M62" t="s">
        <v>260</v>
      </c>
      <c r="N62" t="s">
        <v>110</v>
      </c>
      <c r="O62" t="s">
        <v>74</v>
      </c>
      <c r="P62" t="s">
        <v>74</v>
      </c>
      <c r="Q62" t="s">
        <v>74</v>
      </c>
      <c r="R62" t="s">
        <v>74</v>
      </c>
      <c r="S62" t="s">
        <v>74</v>
      </c>
      <c r="T62" t="s">
        <v>1275</v>
      </c>
      <c r="U62" t="s">
        <v>74</v>
      </c>
      <c r="V62" t="s">
        <v>1276</v>
      </c>
      <c r="W62" t="s">
        <v>1277</v>
      </c>
      <c r="X62" t="s">
        <v>138</v>
      </c>
      <c r="Y62" t="s">
        <v>1278</v>
      </c>
      <c r="Z62" t="s">
        <v>1279</v>
      </c>
      <c r="AA62" t="s">
        <v>74</v>
      </c>
      <c r="AB62" t="s">
        <v>74</v>
      </c>
      <c r="AC62" t="s">
        <v>74</v>
      </c>
      <c r="AD62" t="s">
        <v>74</v>
      </c>
      <c r="AE62" t="s">
        <v>74</v>
      </c>
      <c r="AF62" t="s">
        <v>74</v>
      </c>
      <c r="AG62">
        <v>15</v>
      </c>
      <c r="AH62">
        <v>0</v>
      </c>
      <c r="AI62">
        <v>0</v>
      </c>
      <c r="AJ62">
        <v>0</v>
      </c>
      <c r="AK62">
        <v>1</v>
      </c>
      <c r="AL62" t="s">
        <v>857</v>
      </c>
      <c r="AM62" t="s">
        <v>269</v>
      </c>
      <c r="AN62" t="s">
        <v>858</v>
      </c>
      <c r="AO62" t="s">
        <v>859</v>
      </c>
      <c r="AP62" t="s">
        <v>74</v>
      </c>
      <c r="AQ62" t="s">
        <v>74</v>
      </c>
      <c r="AR62" t="s">
        <v>850</v>
      </c>
      <c r="AS62" t="s">
        <v>860</v>
      </c>
      <c r="AT62" t="s">
        <v>74</v>
      </c>
      <c r="AU62">
        <v>2007</v>
      </c>
      <c r="AV62" t="s">
        <v>74</v>
      </c>
      <c r="AW62">
        <v>51</v>
      </c>
      <c r="AX62" t="s">
        <v>74</v>
      </c>
      <c r="AY62" t="s">
        <v>74</v>
      </c>
      <c r="AZ62" t="s">
        <v>74</v>
      </c>
      <c r="BA62" t="s">
        <v>74</v>
      </c>
      <c r="BB62">
        <v>153</v>
      </c>
      <c r="BC62">
        <v>162</v>
      </c>
      <c r="BD62" t="s">
        <v>74</v>
      </c>
      <c r="BE62" t="s">
        <v>74</v>
      </c>
      <c r="BF62" t="s">
        <v>74</v>
      </c>
      <c r="BG62" t="s">
        <v>74</v>
      </c>
      <c r="BH62" t="s">
        <v>74</v>
      </c>
      <c r="BI62">
        <v>10</v>
      </c>
      <c r="BJ62" t="s">
        <v>862</v>
      </c>
      <c r="BK62" t="s">
        <v>580</v>
      </c>
      <c r="BL62" t="s">
        <v>863</v>
      </c>
      <c r="BM62" t="s">
        <v>1280</v>
      </c>
      <c r="BN62" t="s">
        <v>74</v>
      </c>
      <c r="BO62" t="s">
        <v>74</v>
      </c>
      <c r="BP62" t="s">
        <v>74</v>
      </c>
      <c r="BQ62" t="s">
        <v>74</v>
      </c>
      <c r="BR62" t="s">
        <v>104</v>
      </c>
      <c r="BS62" t="s">
        <v>1281</v>
      </c>
      <c r="BT62" t="str">
        <f>HYPERLINK("https%3A%2F%2Fwww.webofscience.com%2Fwos%2Fwoscc%2Ffull-record%2FWOS:000258567700015","View Full Record in Web of Science")</f>
        <v>View Full Record in Web of Science</v>
      </c>
    </row>
    <row r="63" spans="1:72" x14ac:dyDescent="0.25">
      <c r="A63" t="s">
        <v>72</v>
      </c>
      <c r="B63" t="s">
        <v>1175</v>
      </c>
      <c r="C63" t="s">
        <v>74</v>
      </c>
      <c r="D63" t="s">
        <v>74</v>
      </c>
      <c r="E63" t="s">
        <v>74</v>
      </c>
      <c r="F63" t="s">
        <v>1176</v>
      </c>
      <c r="G63" t="s">
        <v>74</v>
      </c>
      <c r="H63" t="s">
        <v>74</v>
      </c>
      <c r="I63" t="s">
        <v>1282</v>
      </c>
      <c r="J63" t="s">
        <v>1244</v>
      </c>
      <c r="K63" t="s">
        <v>74</v>
      </c>
      <c r="L63" t="s">
        <v>74</v>
      </c>
      <c r="M63" t="s">
        <v>260</v>
      </c>
      <c r="N63" t="s">
        <v>110</v>
      </c>
      <c r="O63" t="s">
        <v>74</v>
      </c>
      <c r="P63" t="s">
        <v>74</v>
      </c>
      <c r="Q63" t="s">
        <v>74</v>
      </c>
      <c r="R63" t="s">
        <v>74</v>
      </c>
      <c r="S63" t="s">
        <v>74</v>
      </c>
      <c r="T63" t="s">
        <v>1283</v>
      </c>
      <c r="U63" t="s">
        <v>74</v>
      </c>
      <c r="V63" t="s">
        <v>1284</v>
      </c>
      <c r="W63" t="s">
        <v>1247</v>
      </c>
      <c r="X63" t="s">
        <v>188</v>
      </c>
      <c r="Y63" t="s">
        <v>1248</v>
      </c>
      <c r="Z63" t="s">
        <v>74</v>
      </c>
      <c r="AA63" t="s">
        <v>74</v>
      </c>
      <c r="AB63" t="s">
        <v>74</v>
      </c>
      <c r="AC63" t="s">
        <v>74</v>
      </c>
      <c r="AD63" t="s">
        <v>74</v>
      </c>
      <c r="AE63" t="s">
        <v>74</v>
      </c>
      <c r="AF63" t="s">
        <v>74</v>
      </c>
      <c r="AG63">
        <v>4</v>
      </c>
      <c r="AH63">
        <v>2</v>
      </c>
      <c r="AI63">
        <v>2</v>
      </c>
      <c r="AJ63">
        <v>0</v>
      </c>
      <c r="AK63">
        <v>2</v>
      </c>
      <c r="AL63" t="s">
        <v>1249</v>
      </c>
      <c r="AM63" t="s">
        <v>269</v>
      </c>
      <c r="AN63" t="s">
        <v>1250</v>
      </c>
      <c r="AO63" t="s">
        <v>1251</v>
      </c>
      <c r="AP63" t="s">
        <v>74</v>
      </c>
      <c r="AQ63" t="s">
        <v>74</v>
      </c>
      <c r="AR63" t="s">
        <v>1244</v>
      </c>
      <c r="AS63" t="s">
        <v>1252</v>
      </c>
      <c r="AT63" t="s">
        <v>74</v>
      </c>
      <c r="AU63">
        <v>2007</v>
      </c>
      <c r="AV63">
        <v>72</v>
      </c>
      <c r="AW63" t="s">
        <v>74</v>
      </c>
      <c r="AX63" t="s">
        <v>74</v>
      </c>
      <c r="AY63" t="s">
        <v>74</v>
      </c>
      <c r="AZ63" t="s">
        <v>74</v>
      </c>
      <c r="BA63" t="s">
        <v>74</v>
      </c>
      <c r="BB63">
        <v>9</v>
      </c>
      <c r="BC63">
        <v>25</v>
      </c>
      <c r="BD63" t="s">
        <v>74</v>
      </c>
      <c r="BE63" t="s">
        <v>1285</v>
      </c>
      <c r="BF63" t="str">
        <f>HYPERLINK("http://dx.doi.org/10.15388/Problemos.2007.0.2047","http://dx.doi.org/10.15388/Problemos.2007.0.2047")</f>
        <v>http://dx.doi.org/10.15388/Problemos.2007.0.2047</v>
      </c>
      <c r="BG63" t="s">
        <v>74</v>
      </c>
      <c r="BH63" t="s">
        <v>74</v>
      </c>
      <c r="BI63">
        <v>17</v>
      </c>
      <c r="BJ63" t="s">
        <v>1254</v>
      </c>
      <c r="BK63" t="s">
        <v>580</v>
      </c>
      <c r="BL63" t="s">
        <v>1254</v>
      </c>
      <c r="BM63" t="s">
        <v>1286</v>
      </c>
      <c r="BN63" t="s">
        <v>74</v>
      </c>
      <c r="BO63" t="s">
        <v>152</v>
      </c>
      <c r="BP63" t="s">
        <v>74</v>
      </c>
      <c r="BQ63" t="s">
        <v>74</v>
      </c>
      <c r="BR63" t="s">
        <v>104</v>
      </c>
      <c r="BS63" t="s">
        <v>1287</v>
      </c>
      <c r="BT63" t="str">
        <f>HYPERLINK("https%3A%2F%2Fwww.webofscience.com%2Fwos%2Fwoscc%2Ffull-record%2FWOS:000250692600001","View Full Record in Web of Science")</f>
        <v>View Full Record in Web of Science</v>
      </c>
    </row>
    <row r="64" spans="1:72" x14ac:dyDescent="0.25">
      <c r="A64" t="s">
        <v>72</v>
      </c>
      <c r="B64" t="s">
        <v>1065</v>
      </c>
      <c r="C64" t="s">
        <v>74</v>
      </c>
      <c r="D64" t="s">
        <v>74</v>
      </c>
      <c r="E64" t="s">
        <v>74</v>
      </c>
      <c r="F64" t="s">
        <v>1066</v>
      </c>
      <c r="G64" t="s">
        <v>74</v>
      </c>
      <c r="H64" t="s">
        <v>74</v>
      </c>
      <c r="I64" t="s">
        <v>1288</v>
      </c>
      <c r="J64" t="s">
        <v>850</v>
      </c>
      <c r="K64" t="s">
        <v>74</v>
      </c>
      <c r="L64" t="s">
        <v>74</v>
      </c>
      <c r="M64" t="s">
        <v>260</v>
      </c>
      <c r="N64" t="s">
        <v>110</v>
      </c>
      <c r="O64" t="s">
        <v>74</v>
      </c>
      <c r="P64" t="s">
        <v>74</v>
      </c>
      <c r="Q64" t="s">
        <v>74</v>
      </c>
      <c r="R64" t="s">
        <v>74</v>
      </c>
      <c r="S64" t="s">
        <v>74</v>
      </c>
      <c r="T64" t="s">
        <v>1289</v>
      </c>
      <c r="U64" t="s">
        <v>74</v>
      </c>
      <c r="V64" t="s">
        <v>1290</v>
      </c>
      <c r="W64" t="s">
        <v>1291</v>
      </c>
      <c r="X64" t="s">
        <v>1292</v>
      </c>
      <c r="Y64" t="s">
        <v>1262</v>
      </c>
      <c r="Z64" t="s">
        <v>1263</v>
      </c>
      <c r="AA64" t="s">
        <v>74</v>
      </c>
      <c r="AB64" t="s">
        <v>74</v>
      </c>
      <c r="AC64" t="s">
        <v>74</v>
      </c>
      <c r="AD64" t="s">
        <v>74</v>
      </c>
      <c r="AE64" t="s">
        <v>74</v>
      </c>
      <c r="AF64" t="s">
        <v>74</v>
      </c>
      <c r="AG64">
        <v>21</v>
      </c>
      <c r="AH64">
        <v>0</v>
      </c>
      <c r="AI64">
        <v>0</v>
      </c>
      <c r="AJ64">
        <v>0</v>
      </c>
      <c r="AK64">
        <v>0</v>
      </c>
      <c r="AL64" t="s">
        <v>857</v>
      </c>
      <c r="AM64" t="s">
        <v>269</v>
      </c>
      <c r="AN64" t="s">
        <v>858</v>
      </c>
      <c r="AO64" t="s">
        <v>859</v>
      </c>
      <c r="AP64" t="s">
        <v>74</v>
      </c>
      <c r="AQ64" t="s">
        <v>74</v>
      </c>
      <c r="AR64" t="s">
        <v>850</v>
      </c>
      <c r="AS64" t="s">
        <v>860</v>
      </c>
      <c r="AT64" t="s">
        <v>74</v>
      </c>
      <c r="AU64">
        <v>2007</v>
      </c>
      <c r="AV64" t="s">
        <v>74</v>
      </c>
      <c r="AW64">
        <v>51</v>
      </c>
      <c r="AX64" t="s">
        <v>74</v>
      </c>
      <c r="AY64" t="s">
        <v>74</v>
      </c>
      <c r="AZ64" t="s">
        <v>74</v>
      </c>
      <c r="BA64" t="s">
        <v>74</v>
      </c>
      <c r="BB64">
        <v>103</v>
      </c>
      <c r="BC64">
        <v>116</v>
      </c>
      <c r="BD64" t="s">
        <v>74</v>
      </c>
      <c r="BE64" t="s">
        <v>74</v>
      </c>
      <c r="BF64" t="s">
        <v>74</v>
      </c>
      <c r="BG64" t="s">
        <v>74</v>
      </c>
      <c r="BH64" t="s">
        <v>74</v>
      </c>
      <c r="BI64">
        <v>14</v>
      </c>
      <c r="BJ64" t="s">
        <v>862</v>
      </c>
      <c r="BK64" t="s">
        <v>580</v>
      </c>
      <c r="BL64" t="s">
        <v>863</v>
      </c>
      <c r="BM64" t="s">
        <v>1280</v>
      </c>
      <c r="BN64" t="s">
        <v>74</v>
      </c>
      <c r="BO64" t="s">
        <v>74</v>
      </c>
      <c r="BP64" t="s">
        <v>74</v>
      </c>
      <c r="BQ64" t="s">
        <v>74</v>
      </c>
      <c r="BR64" t="s">
        <v>104</v>
      </c>
      <c r="BS64" t="s">
        <v>1293</v>
      </c>
      <c r="BT64" t="str">
        <f>HYPERLINK("https%3A%2F%2Fwww.webofscience.com%2Fwos%2Fwoscc%2Ffull-record%2FWOS:000258567700011","View Full Record in Web of Science")</f>
        <v>View Full Record in Web of Science</v>
      </c>
    </row>
    <row r="65" spans="1:72" x14ac:dyDescent="0.25">
      <c r="A65" t="s">
        <v>72</v>
      </c>
      <c r="B65" t="s">
        <v>1294</v>
      </c>
      <c r="C65" t="s">
        <v>74</v>
      </c>
      <c r="D65" t="s">
        <v>74</v>
      </c>
      <c r="E65" t="s">
        <v>74</v>
      </c>
      <c r="F65" t="s">
        <v>1295</v>
      </c>
      <c r="G65" t="s">
        <v>74</v>
      </c>
      <c r="H65" t="s">
        <v>74</v>
      </c>
      <c r="I65" t="s">
        <v>1296</v>
      </c>
      <c r="J65" t="s">
        <v>988</v>
      </c>
      <c r="K65" t="s">
        <v>74</v>
      </c>
      <c r="L65" t="s">
        <v>74</v>
      </c>
      <c r="M65" t="s">
        <v>78</v>
      </c>
      <c r="N65" t="s">
        <v>110</v>
      </c>
      <c r="O65" t="s">
        <v>74</v>
      </c>
      <c r="P65" t="s">
        <v>74</v>
      </c>
      <c r="Q65" t="s">
        <v>74</v>
      </c>
      <c r="R65" t="s">
        <v>74</v>
      </c>
      <c r="S65" t="s">
        <v>74</v>
      </c>
      <c r="T65" t="s">
        <v>1297</v>
      </c>
      <c r="U65" t="s">
        <v>74</v>
      </c>
      <c r="V65" t="s">
        <v>1298</v>
      </c>
      <c r="W65" t="s">
        <v>1299</v>
      </c>
      <c r="X65" t="s">
        <v>801</v>
      </c>
      <c r="Y65" t="s">
        <v>1300</v>
      </c>
      <c r="Z65" t="s">
        <v>1301</v>
      </c>
      <c r="AA65" t="s">
        <v>74</v>
      </c>
      <c r="AB65" t="s">
        <v>74</v>
      </c>
      <c r="AC65" t="s">
        <v>74</v>
      </c>
      <c r="AD65" t="s">
        <v>74</v>
      </c>
      <c r="AE65" t="s">
        <v>74</v>
      </c>
      <c r="AF65" t="s">
        <v>74</v>
      </c>
      <c r="AG65">
        <v>16</v>
      </c>
      <c r="AH65">
        <v>0</v>
      </c>
      <c r="AI65">
        <v>0</v>
      </c>
      <c r="AJ65">
        <v>0</v>
      </c>
      <c r="AK65">
        <v>0</v>
      </c>
      <c r="AL65" t="s">
        <v>1302</v>
      </c>
      <c r="AM65" t="s">
        <v>1116</v>
      </c>
      <c r="AN65" t="s">
        <v>1303</v>
      </c>
      <c r="AO65" t="s">
        <v>999</v>
      </c>
      <c r="AP65" t="s">
        <v>74</v>
      </c>
      <c r="AQ65" t="s">
        <v>74</v>
      </c>
      <c r="AR65" t="s">
        <v>1000</v>
      </c>
      <c r="AS65" t="s">
        <v>1001</v>
      </c>
      <c r="AT65" t="s">
        <v>74</v>
      </c>
      <c r="AU65">
        <v>2006</v>
      </c>
      <c r="AV65">
        <v>5</v>
      </c>
      <c r="AW65">
        <v>2</v>
      </c>
      <c r="AX65" t="s">
        <v>74</v>
      </c>
      <c r="AY65" t="s">
        <v>74</v>
      </c>
      <c r="AZ65" t="s">
        <v>74</v>
      </c>
      <c r="BA65" t="s">
        <v>74</v>
      </c>
      <c r="BB65">
        <v>122</v>
      </c>
      <c r="BC65">
        <v>135</v>
      </c>
      <c r="BD65" t="s">
        <v>74</v>
      </c>
      <c r="BE65" t="s">
        <v>74</v>
      </c>
      <c r="BF65" t="s">
        <v>74</v>
      </c>
      <c r="BG65" t="s">
        <v>74</v>
      </c>
      <c r="BH65" t="s">
        <v>74</v>
      </c>
      <c r="BI65">
        <v>14</v>
      </c>
      <c r="BJ65" t="s">
        <v>1003</v>
      </c>
      <c r="BK65" t="s">
        <v>101</v>
      </c>
      <c r="BL65" t="s">
        <v>102</v>
      </c>
      <c r="BM65" t="s">
        <v>1304</v>
      </c>
      <c r="BN65" t="s">
        <v>74</v>
      </c>
      <c r="BO65" t="s">
        <v>74</v>
      </c>
      <c r="BP65" t="s">
        <v>74</v>
      </c>
      <c r="BQ65" t="s">
        <v>74</v>
      </c>
      <c r="BR65" t="s">
        <v>104</v>
      </c>
      <c r="BS65" t="s">
        <v>1305</v>
      </c>
      <c r="BT65" t="str">
        <f>HYPERLINK("https%3A%2F%2Fwww.webofscience.com%2Fwos%2Fwoscc%2Ffull-record%2FWOS:000244979600006","View Full Record in Web of Science")</f>
        <v>View Full Record in Web of Science</v>
      </c>
    </row>
    <row r="66" spans="1:72" x14ac:dyDescent="0.25">
      <c r="A66" t="s">
        <v>72</v>
      </c>
      <c r="B66" t="s">
        <v>1306</v>
      </c>
      <c r="C66" t="s">
        <v>74</v>
      </c>
      <c r="D66" t="s">
        <v>74</v>
      </c>
      <c r="E66" t="s">
        <v>74</v>
      </c>
      <c r="F66" t="s">
        <v>1307</v>
      </c>
      <c r="G66" t="s">
        <v>74</v>
      </c>
      <c r="H66" t="s">
        <v>74</v>
      </c>
      <c r="I66" t="s">
        <v>1308</v>
      </c>
      <c r="J66" t="s">
        <v>1244</v>
      </c>
      <c r="K66" t="s">
        <v>74</v>
      </c>
      <c r="L66" t="s">
        <v>74</v>
      </c>
      <c r="M66" t="s">
        <v>260</v>
      </c>
      <c r="N66" t="s">
        <v>110</v>
      </c>
      <c r="O66" t="s">
        <v>74</v>
      </c>
      <c r="P66" t="s">
        <v>74</v>
      </c>
      <c r="Q66" t="s">
        <v>74</v>
      </c>
      <c r="R66" t="s">
        <v>74</v>
      </c>
      <c r="S66" t="s">
        <v>74</v>
      </c>
      <c r="T66" t="s">
        <v>1309</v>
      </c>
      <c r="U66" t="s">
        <v>74</v>
      </c>
      <c r="V66" t="s">
        <v>1310</v>
      </c>
      <c r="W66" t="s">
        <v>1311</v>
      </c>
      <c r="X66" t="s">
        <v>613</v>
      </c>
      <c r="Y66" t="s">
        <v>1312</v>
      </c>
      <c r="Z66" t="s">
        <v>1313</v>
      </c>
      <c r="AA66" t="s">
        <v>74</v>
      </c>
      <c r="AB66" t="s">
        <v>74</v>
      </c>
      <c r="AC66" t="s">
        <v>74</v>
      </c>
      <c r="AD66" t="s">
        <v>74</v>
      </c>
      <c r="AE66" t="s">
        <v>74</v>
      </c>
      <c r="AF66" t="s">
        <v>74</v>
      </c>
      <c r="AG66">
        <v>9</v>
      </c>
      <c r="AH66">
        <v>3</v>
      </c>
      <c r="AI66">
        <v>3</v>
      </c>
      <c r="AJ66">
        <v>0</v>
      </c>
      <c r="AK66">
        <v>13</v>
      </c>
      <c r="AL66" t="s">
        <v>1249</v>
      </c>
      <c r="AM66" t="s">
        <v>269</v>
      </c>
      <c r="AN66" t="s">
        <v>1250</v>
      </c>
      <c r="AO66" t="s">
        <v>1251</v>
      </c>
      <c r="AP66" t="s">
        <v>74</v>
      </c>
      <c r="AQ66" t="s">
        <v>74</v>
      </c>
      <c r="AR66" t="s">
        <v>1244</v>
      </c>
      <c r="AS66" t="s">
        <v>1252</v>
      </c>
      <c r="AT66" t="s">
        <v>74</v>
      </c>
      <c r="AU66">
        <v>2006</v>
      </c>
      <c r="AV66" t="s">
        <v>74</v>
      </c>
      <c r="AW66" t="s">
        <v>74</v>
      </c>
      <c r="AX66" t="s">
        <v>74</v>
      </c>
      <c r="AY66" t="s">
        <v>1314</v>
      </c>
      <c r="AZ66" t="s">
        <v>74</v>
      </c>
      <c r="BA66" t="s">
        <v>74</v>
      </c>
      <c r="BB66">
        <v>55</v>
      </c>
      <c r="BC66">
        <v>71</v>
      </c>
      <c r="BD66" t="s">
        <v>74</v>
      </c>
      <c r="BE66" t="s">
        <v>1315</v>
      </c>
      <c r="BF66" t="str">
        <f>HYPERLINK("http://dx.doi.org/10.15388/Problemos.2006.0.4021","http://dx.doi.org/10.15388/Problemos.2006.0.4021")</f>
        <v>http://dx.doi.org/10.15388/Problemos.2006.0.4021</v>
      </c>
      <c r="BG66" t="s">
        <v>74</v>
      </c>
      <c r="BH66" t="s">
        <v>74</v>
      </c>
      <c r="BI66">
        <v>17</v>
      </c>
      <c r="BJ66" t="s">
        <v>1254</v>
      </c>
      <c r="BK66" t="s">
        <v>580</v>
      </c>
      <c r="BL66" t="s">
        <v>1254</v>
      </c>
      <c r="BM66" t="s">
        <v>1316</v>
      </c>
      <c r="BN66" t="s">
        <v>74</v>
      </c>
      <c r="BO66" t="s">
        <v>152</v>
      </c>
      <c r="BP66" t="s">
        <v>74</v>
      </c>
      <c r="BQ66" t="s">
        <v>74</v>
      </c>
      <c r="BR66" t="s">
        <v>104</v>
      </c>
      <c r="BS66" t="s">
        <v>1317</v>
      </c>
      <c r="BT66" t="str">
        <f>HYPERLINK("https%3A%2F%2Fwww.webofscience.com%2Fwos%2Fwoscc%2Ffull-record%2FWOS:000245633500006","View Full Record in Web of Science")</f>
        <v>View Full Record in Web of Science</v>
      </c>
    </row>
    <row r="67" spans="1:72" x14ac:dyDescent="0.25">
      <c r="A67" t="s">
        <v>72</v>
      </c>
      <c r="B67" t="s">
        <v>1318</v>
      </c>
      <c r="C67" t="s">
        <v>74</v>
      </c>
      <c r="D67" t="s">
        <v>74</v>
      </c>
      <c r="E67" t="s">
        <v>74</v>
      </c>
      <c r="F67" t="s">
        <v>1318</v>
      </c>
      <c r="G67" t="s">
        <v>74</v>
      </c>
      <c r="H67" t="s">
        <v>74</v>
      </c>
      <c r="I67" t="s">
        <v>1319</v>
      </c>
      <c r="J67" t="s">
        <v>1320</v>
      </c>
      <c r="K67" t="s">
        <v>74</v>
      </c>
      <c r="L67" t="s">
        <v>74</v>
      </c>
      <c r="M67" t="s">
        <v>468</v>
      </c>
      <c r="N67" t="s">
        <v>110</v>
      </c>
      <c r="O67" t="s">
        <v>74</v>
      </c>
      <c r="P67" t="s">
        <v>74</v>
      </c>
      <c r="Q67" t="s">
        <v>74</v>
      </c>
      <c r="R67" t="s">
        <v>74</v>
      </c>
      <c r="S67" t="s">
        <v>74</v>
      </c>
      <c r="T67" t="s">
        <v>74</v>
      </c>
      <c r="U67" t="s">
        <v>1321</v>
      </c>
      <c r="V67" t="s">
        <v>1322</v>
      </c>
      <c r="W67" t="s">
        <v>74</v>
      </c>
      <c r="X67" t="s">
        <v>74</v>
      </c>
      <c r="Y67" t="s">
        <v>74</v>
      </c>
      <c r="Z67" t="s">
        <v>74</v>
      </c>
      <c r="AA67" t="s">
        <v>74</v>
      </c>
      <c r="AB67" t="s">
        <v>74</v>
      </c>
      <c r="AC67" t="s">
        <v>74</v>
      </c>
      <c r="AD67" t="s">
        <v>74</v>
      </c>
      <c r="AE67" t="s">
        <v>74</v>
      </c>
      <c r="AF67" t="s">
        <v>74</v>
      </c>
      <c r="AG67">
        <v>43</v>
      </c>
      <c r="AH67">
        <v>1</v>
      </c>
      <c r="AI67">
        <v>2</v>
      </c>
      <c r="AJ67">
        <v>0</v>
      </c>
      <c r="AK67">
        <v>9</v>
      </c>
      <c r="AL67" t="s">
        <v>1323</v>
      </c>
      <c r="AM67" t="s">
        <v>478</v>
      </c>
      <c r="AN67" t="s">
        <v>1324</v>
      </c>
      <c r="AO67" t="s">
        <v>1325</v>
      </c>
      <c r="AP67" t="s">
        <v>74</v>
      </c>
      <c r="AQ67" t="s">
        <v>74</v>
      </c>
      <c r="AR67" t="s">
        <v>1326</v>
      </c>
      <c r="AS67" t="s">
        <v>1327</v>
      </c>
      <c r="AT67" t="s">
        <v>74</v>
      </c>
      <c r="AU67">
        <v>2005</v>
      </c>
      <c r="AV67" t="s">
        <v>74</v>
      </c>
      <c r="AW67">
        <v>11</v>
      </c>
      <c r="AX67" t="s">
        <v>74</v>
      </c>
      <c r="AY67" t="s">
        <v>74</v>
      </c>
      <c r="AZ67" t="s">
        <v>74</v>
      </c>
      <c r="BA67" t="s">
        <v>74</v>
      </c>
      <c r="BB67">
        <v>87</v>
      </c>
      <c r="BC67" t="s">
        <v>755</v>
      </c>
      <c r="BD67" t="s">
        <v>74</v>
      </c>
      <c r="BE67" t="s">
        <v>74</v>
      </c>
      <c r="BF67" t="s">
        <v>74</v>
      </c>
      <c r="BG67" t="s">
        <v>74</v>
      </c>
      <c r="BH67" t="s">
        <v>74</v>
      </c>
      <c r="BI67">
        <v>11</v>
      </c>
      <c r="BJ67" t="s">
        <v>319</v>
      </c>
      <c r="BK67" t="s">
        <v>101</v>
      </c>
      <c r="BL67" t="s">
        <v>319</v>
      </c>
      <c r="BM67" t="s">
        <v>1328</v>
      </c>
      <c r="BN67" t="s">
        <v>74</v>
      </c>
      <c r="BO67" t="s">
        <v>74</v>
      </c>
      <c r="BP67" t="s">
        <v>74</v>
      </c>
      <c r="BQ67" t="s">
        <v>74</v>
      </c>
      <c r="BR67" t="s">
        <v>104</v>
      </c>
      <c r="BS67" t="s">
        <v>1329</v>
      </c>
      <c r="BT67" t="str">
        <f>HYPERLINK("https%3A%2F%2Fwww.webofscience.com%2Fwos%2Fwoscc%2Ffull-record%2FWOS:000233888300011","View Full Record in Web of Science")</f>
        <v>View Full Record in Web of Science</v>
      </c>
    </row>
    <row r="68" spans="1:72" x14ac:dyDescent="0.25">
      <c r="A68" t="s">
        <v>72</v>
      </c>
      <c r="B68" t="s">
        <v>1330</v>
      </c>
      <c r="C68" t="s">
        <v>74</v>
      </c>
      <c r="D68" t="s">
        <v>74</v>
      </c>
      <c r="E68" t="s">
        <v>74</v>
      </c>
      <c r="F68" t="s">
        <v>1330</v>
      </c>
      <c r="G68" t="s">
        <v>74</v>
      </c>
      <c r="H68" t="s">
        <v>74</v>
      </c>
      <c r="I68" t="s">
        <v>1331</v>
      </c>
      <c r="J68" t="s">
        <v>1332</v>
      </c>
      <c r="K68" t="s">
        <v>74</v>
      </c>
      <c r="L68" t="s">
        <v>74</v>
      </c>
      <c r="M68" t="s">
        <v>78</v>
      </c>
      <c r="N68" t="s">
        <v>110</v>
      </c>
      <c r="O68" t="s">
        <v>74</v>
      </c>
      <c r="P68" t="s">
        <v>74</v>
      </c>
      <c r="Q68" t="s">
        <v>74</v>
      </c>
      <c r="R68" t="s">
        <v>74</v>
      </c>
      <c r="S68" t="s">
        <v>74</v>
      </c>
      <c r="T68" t="s">
        <v>74</v>
      </c>
      <c r="U68" t="s">
        <v>74</v>
      </c>
      <c r="V68" t="s">
        <v>1333</v>
      </c>
      <c r="W68" t="s">
        <v>1334</v>
      </c>
      <c r="X68" t="s">
        <v>1335</v>
      </c>
      <c r="Y68" t="s">
        <v>1336</v>
      </c>
      <c r="Z68" t="s">
        <v>74</v>
      </c>
      <c r="AA68" t="s">
        <v>74</v>
      </c>
      <c r="AB68" t="s">
        <v>74</v>
      </c>
      <c r="AC68" t="s">
        <v>74</v>
      </c>
      <c r="AD68" t="s">
        <v>74</v>
      </c>
      <c r="AE68" t="s">
        <v>74</v>
      </c>
      <c r="AF68" t="s">
        <v>74</v>
      </c>
      <c r="AG68">
        <v>67</v>
      </c>
      <c r="AH68">
        <v>5</v>
      </c>
      <c r="AI68">
        <v>5</v>
      </c>
      <c r="AJ68">
        <v>0</v>
      </c>
      <c r="AK68">
        <v>2</v>
      </c>
      <c r="AL68" t="s">
        <v>1337</v>
      </c>
      <c r="AM68" t="s">
        <v>382</v>
      </c>
      <c r="AN68" t="s">
        <v>1338</v>
      </c>
      <c r="AO68" t="s">
        <v>1339</v>
      </c>
      <c r="AP68" t="s">
        <v>74</v>
      </c>
      <c r="AQ68" t="s">
        <v>74</v>
      </c>
      <c r="AR68" t="s">
        <v>1340</v>
      </c>
      <c r="AS68" t="s">
        <v>1341</v>
      </c>
      <c r="AT68" t="s">
        <v>559</v>
      </c>
      <c r="AU68">
        <v>2004</v>
      </c>
      <c r="AV68">
        <v>55</v>
      </c>
      <c r="AW68">
        <v>4</v>
      </c>
      <c r="AX68" t="s">
        <v>74</v>
      </c>
      <c r="AY68" t="s">
        <v>74</v>
      </c>
      <c r="AZ68" t="s">
        <v>74</v>
      </c>
      <c r="BA68" t="s">
        <v>74</v>
      </c>
      <c r="BB68">
        <v>681</v>
      </c>
      <c r="BC68">
        <v>699</v>
      </c>
      <c r="BD68" t="s">
        <v>74</v>
      </c>
      <c r="BE68" t="s">
        <v>1342</v>
      </c>
      <c r="BF68" t="str">
        <f>HYPERLINK("http://dx.doi.org/10.1017/S0022046904001484","http://dx.doi.org/10.1017/S0022046904001484")</f>
        <v>http://dx.doi.org/10.1017/S0022046904001484</v>
      </c>
      <c r="BG68" t="s">
        <v>74</v>
      </c>
      <c r="BH68" t="s">
        <v>74</v>
      </c>
      <c r="BI68">
        <v>19</v>
      </c>
      <c r="BJ68" t="s">
        <v>1090</v>
      </c>
      <c r="BK68" t="s">
        <v>580</v>
      </c>
      <c r="BL68" t="s">
        <v>1090</v>
      </c>
      <c r="BM68" t="s">
        <v>1343</v>
      </c>
      <c r="BN68" t="s">
        <v>74</v>
      </c>
      <c r="BO68" t="s">
        <v>74</v>
      </c>
      <c r="BP68" t="s">
        <v>74</v>
      </c>
      <c r="BQ68" t="s">
        <v>74</v>
      </c>
      <c r="BR68" t="s">
        <v>104</v>
      </c>
      <c r="BS68" t="s">
        <v>1344</v>
      </c>
      <c r="BT68" t="str">
        <f>HYPERLINK("https%3A%2F%2Fwww.webofscience.com%2Fwos%2Fwoscc%2Ffull-record%2FWOS:000224808900003","View Full Record in Web of Science")</f>
        <v>View Full Record in Web of Science</v>
      </c>
    </row>
    <row r="69" spans="1:72" x14ac:dyDescent="0.25">
      <c r="A69" t="s">
        <v>72</v>
      </c>
      <c r="B69" t="s">
        <v>1345</v>
      </c>
      <c r="C69" t="s">
        <v>74</v>
      </c>
      <c r="D69" t="s">
        <v>74</v>
      </c>
      <c r="E69" t="s">
        <v>74</v>
      </c>
      <c r="F69" t="s">
        <v>1345</v>
      </c>
      <c r="G69" t="s">
        <v>74</v>
      </c>
      <c r="H69" t="s">
        <v>74</v>
      </c>
      <c r="I69" t="s">
        <v>1346</v>
      </c>
      <c r="J69" t="s">
        <v>1347</v>
      </c>
      <c r="K69" t="s">
        <v>74</v>
      </c>
      <c r="L69" t="s">
        <v>74</v>
      </c>
      <c r="M69" t="s">
        <v>1348</v>
      </c>
      <c r="N69" t="s">
        <v>110</v>
      </c>
      <c r="O69" t="s">
        <v>74</v>
      </c>
      <c r="P69" t="s">
        <v>74</v>
      </c>
      <c r="Q69" t="s">
        <v>74</v>
      </c>
      <c r="R69" t="s">
        <v>74</v>
      </c>
      <c r="S69" t="s">
        <v>74</v>
      </c>
      <c r="T69" t="s">
        <v>74</v>
      </c>
      <c r="U69" t="s">
        <v>1349</v>
      </c>
      <c r="V69" t="s">
        <v>1350</v>
      </c>
      <c r="W69" t="s">
        <v>1351</v>
      </c>
      <c r="X69" t="s">
        <v>801</v>
      </c>
      <c r="Y69" t="s">
        <v>1352</v>
      </c>
      <c r="Z69" t="s">
        <v>1353</v>
      </c>
      <c r="AA69" t="s">
        <v>1354</v>
      </c>
      <c r="AB69" t="s">
        <v>1355</v>
      </c>
      <c r="AC69" t="s">
        <v>74</v>
      </c>
      <c r="AD69" t="s">
        <v>74</v>
      </c>
      <c r="AE69" t="s">
        <v>74</v>
      </c>
      <c r="AF69" t="s">
        <v>74</v>
      </c>
      <c r="AG69">
        <v>12</v>
      </c>
      <c r="AH69">
        <v>6</v>
      </c>
      <c r="AI69">
        <v>6</v>
      </c>
      <c r="AJ69">
        <v>1</v>
      </c>
      <c r="AK69">
        <v>10</v>
      </c>
      <c r="AL69" t="s">
        <v>1356</v>
      </c>
      <c r="AM69" t="s">
        <v>1357</v>
      </c>
      <c r="AN69" t="s">
        <v>1358</v>
      </c>
      <c r="AO69" t="s">
        <v>1359</v>
      </c>
      <c r="AP69" t="s">
        <v>74</v>
      </c>
      <c r="AQ69" t="s">
        <v>74</v>
      </c>
      <c r="AR69" t="s">
        <v>1360</v>
      </c>
      <c r="AS69" t="s">
        <v>1361</v>
      </c>
      <c r="AT69" t="s">
        <v>74</v>
      </c>
      <c r="AU69">
        <v>2003</v>
      </c>
      <c r="AV69">
        <v>51</v>
      </c>
      <c r="AW69">
        <v>8</v>
      </c>
      <c r="AX69" t="s">
        <v>74</v>
      </c>
      <c r="AY69" t="s">
        <v>74</v>
      </c>
      <c r="AZ69" t="s">
        <v>74</v>
      </c>
      <c r="BA69" t="s">
        <v>74</v>
      </c>
      <c r="BB69">
        <v>963</v>
      </c>
      <c r="BC69">
        <v>981</v>
      </c>
      <c r="BD69" t="s">
        <v>74</v>
      </c>
      <c r="BE69" t="s">
        <v>74</v>
      </c>
      <c r="BF69" t="s">
        <v>74</v>
      </c>
      <c r="BG69" t="s">
        <v>74</v>
      </c>
      <c r="BH69" t="s">
        <v>74</v>
      </c>
      <c r="BI69">
        <v>19</v>
      </c>
      <c r="BJ69" t="s">
        <v>676</v>
      </c>
      <c r="BK69" t="s">
        <v>101</v>
      </c>
      <c r="BL69" t="s">
        <v>102</v>
      </c>
      <c r="BM69" t="s">
        <v>1362</v>
      </c>
      <c r="BN69" t="s">
        <v>74</v>
      </c>
      <c r="BO69" t="s">
        <v>74</v>
      </c>
      <c r="BP69" t="s">
        <v>74</v>
      </c>
      <c r="BQ69" t="s">
        <v>74</v>
      </c>
      <c r="BR69" t="s">
        <v>104</v>
      </c>
      <c r="BS69" t="s">
        <v>1363</v>
      </c>
      <c r="BT69" t="str">
        <f>HYPERLINK("https%3A%2F%2Fwww.webofscience.com%2Fwos%2Fwoscc%2Ffull-record%2FWOS:000187462000004","View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2023-10-16T11:53:43Z</dcterms:created>
  <dcterms:modified xsi:type="dcterms:W3CDTF">2023-10-16T11:53:43Z</dcterms:modified>
</cp:coreProperties>
</file>